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0B4E6CE-4926-4C80-84AF-49CDB76901D7}" xr6:coauthVersionLast="47" xr6:coauthVersionMax="47" xr10:uidLastSave="{00000000-0000-0000-0000-000000000000}"/>
  <bookViews>
    <workbookView xWindow="-120" yWindow="-120" windowWidth="29040" windowHeight="15840" tabRatio="844" firstSheet="10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5" l="1"/>
  <c r="N1" i="24"/>
  <c r="D37" i="25"/>
  <c r="C37" i="25"/>
  <c r="F36" i="25"/>
  <c r="D35" i="25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N1" i="23"/>
  <c r="L27" i="20"/>
  <c r="L22" i="20"/>
  <c r="L19" i="20"/>
  <c r="AC2" i="23" l="1"/>
  <c r="F37" i="25"/>
  <c r="J36" i="25" s="1"/>
  <c r="J4" i="25"/>
  <c r="F37" i="24"/>
  <c r="J4" i="24" s="1"/>
  <c r="L20" i="19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J4" i="22" s="1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31" i="20"/>
  <c r="Q30" i="20"/>
  <c r="Q29" i="20"/>
  <c r="Q28" i="20"/>
  <c r="Q26" i="20"/>
  <c r="Q25" i="20"/>
  <c r="Q24" i="20"/>
  <c r="Q23" i="20"/>
  <c r="Q22" i="20"/>
  <c r="Q21" i="20"/>
  <c r="Q19" i="20"/>
  <c r="Q18" i="20"/>
  <c r="Q17" i="20"/>
  <c r="Q15" i="20"/>
  <c r="Q14" i="20"/>
  <c r="Q13" i="20"/>
  <c r="Q12" i="20"/>
  <c r="Q11" i="20"/>
  <c r="Q10" i="20"/>
  <c r="Z9" i="20"/>
  <c r="AA9" i="20" s="1"/>
  <c r="Q9" i="20"/>
  <c r="Z8" i="20"/>
  <c r="Q8" i="20"/>
  <c r="Z7" i="20"/>
  <c r="AB7" i="20" s="1"/>
  <c r="Q7" i="20"/>
  <c r="Q6" i="20"/>
  <c r="Q5" i="20"/>
  <c r="Q4" i="20"/>
  <c r="Q3" i="20"/>
  <c r="L36" i="17"/>
  <c r="N36" i="18"/>
  <c r="P52" i="17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Q31" i="19"/>
  <c r="Q30" i="19"/>
  <c r="Q29" i="19"/>
  <c r="Q28" i="19"/>
  <c r="Q26" i="19"/>
  <c r="Q25" i="19"/>
  <c r="Q24" i="19"/>
  <c r="Q23" i="19"/>
  <c r="Q22" i="19"/>
  <c r="Q21" i="19"/>
  <c r="Q19" i="19"/>
  <c r="Q18" i="19"/>
  <c r="Q17" i="19"/>
  <c r="Q15" i="19"/>
  <c r="Q14" i="19"/>
  <c r="Q13" i="19"/>
  <c r="Q12" i="19"/>
  <c r="Q11" i="19"/>
  <c r="Q10" i="19"/>
  <c r="Z9" i="19"/>
  <c r="Q9" i="19"/>
  <c r="Z8" i="19"/>
  <c r="Q8" i="19"/>
  <c r="Z7" i="19"/>
  <c r="AB7" i="19" s="1"/>
  <c r="Q7" i="19"/>
  <c r="Q6" i="19"/>
  <c r="Q5" i="19"/>
  <c r="Q4" i="19"/>
  <c r="Q3" i="19"/>
  <c r="J45" i="7"/>
  <c r="Q31" i="18"/>
  <c r="J36" i="24" l="1"/>
  <c r="J37" i="24" s="1"/>
  <c r="J37" i="25"/>
  <c r="L36" i="25" s="1"/>
  <c r="F37" i="23"/>
  <c r="J4" i="23" s="1"/>
  <c r="J36" i="22"/>
  <c r="F37" i="21"/>
  <c r="J4" i="21" s="1"/>
  <c r="F37" i="20"/>
  <c r="J4" i="20" s="1"/>
  <c r="AA8" i="20"/>
  <c r="AB8" i="20" s="1"/>
  <c r="AC2" i="20" s="1"/>
  <c r="AB9" i="20"/>
  <c r="AB8" i="19"/>
  <c r="AA8" i="19"/>
  <c r="AA9" i="19"/>
  <c r="AB9" i="19" s="1"/>
  <c r="AC2" i="19" s="1"/>
  <c r="Q30" i="18"/>
  <c r="Q29" i="18"/>
  <c r="Q28" i="18"/>
  <c r="Q26" i="18"/>
  <c r="Q25" i="18"/>
  <c r="Q24" i="18"/>
  <c r="Q23" i="18"/>
  <c r="Q22" i="18"/>
  <c r="Q21" i="18"/>
  <c r="Q19" i="18"/>
  <c r="Q18" i="18"/>
  <c r="Q17" i="18"/>
  <c r="Q15" i="18"/>
  <c r="Q14" i="18"/>
  <c r="Q13" i="18"/>
  <c r="Q12" i="18"/>
  <c r="Q11" i="18"/>
  <c r="Q10" i="18"/>
  <c r="AB9" i="18"/>
  <c r="AA9" i="18"/>
  <c r="Z9" i="18"/>
  <c r="Q9" i="18"/>
  <c r="AB8" i="18"/>
  <c r="AA8" i="18"/>
  <c r="Z8" i="18"/>
  <c r="Q8" i="18"/>
  <c r="AB7" i="18"/>
  <c r="Z7" i="18"/>
  <c r="Q7" i="18"/>
  <c r="Q6" i="18"/>
  <c r="Q5" i="18"/>
  <c r="Q4" i="18"/>
  <c r="Q3" i="18"/>
  <c r="Q26" i="17"/>
  <c r="L36" i="16"/>
  <c r="Q23" i="17"/>
  <c r="Q24" i="17"/>
  <c r="Q25" i="17"/>
  <c r="Q22" i="17"/>
  <c r="Q21" i="17"/>
  <c r="Q19" i="17"/>
  <c r="Q18" i="17"/>
  <c r="Q17" i="17"/>
  <c r="Q15" i="17"/>
  <c r="Q14" i="17"/>
  <c r="Q13" i="17"/>
  <c r="Q12" i="17"/>
  <c r="Q11" i="17"/>
  <c r="Q10" i="17"/>
  <c r="AA9" i="17"/>
  <c r="AB9" i="17" s="1"/>
  <c r="Z9" i="17"/>
  <c r="Q9" i="17"/>
  <c r="AA8" i="17"/>
  <c r="Z8" i="17"/>
  <c r="AB8" i="17" s="1"/>
  <c r="Q8" i="17"/>
  <c r="Z7" i="17"/>
  <c r="AB7" i="17" s="1"/>
  <c r="Q7" i="17"/>
  <c r="Q6" i="17"/>
  <c r="Q5" i="17"/>
  <c r="Q4" i="17"/>
  <c r="Q3" i="17"/>
  <c r="Q20" i="16"/>
  <c r="Q18" i="16"/>
  <c r="Q13" i="16"/>
  <c r="Q14" i="16"/>
  <c r="Q15" i="16"/>
  <c r="Q16" i="16"/>
  <c r="Q17" i="16"/>
  <c r="Q12" i="16"/>
  <c r="Q11" i="16"/>
  <c r="Q10" i="16"/>
  <c r="Z9" i="16"/>
  <c r="AA9" i="16" s="1"/>
  <c r="AB9" i="16" s="1"/>
  <c r="Q9" i="16"/>
  <c r="Z8" i="16"/>
  <c r="AA8" i="16" s="1"/>
  <c r="Q8" i="16"/>
  <c r="AB7" i="16"/>
  <c r="Z7" i="16"/>
  <c r="Q7" i="16"/>
  <c r="Q6" i="16"/>
  <c r="Q5" i="16"/>
  <c r="Q4" i="16"/>
  <c r="Q3" i="16"/>
  <c r="N1" i="15"/>
  <c r="J18" i="15"/>
  <c r="L43" i="15" s="1"/>
  <c r="L44" i="15"/>
  <c r="P40" i="15"/>
  <c r="L36" i="24" l="1"/>
  <c r="J36" i="23"/>
  <c r="J37" i="23" s="1"/>
  <c r="L39" i="23" s="1"/>
  <c r="J36" i="20"/>
  <c r="J37" i="20" s="1"/>
  <c r="L36" i="20" s="1"/>
  <c r="J37" i="22"/>
  <c r="J36" i="21"/>
  <c r="J37" i="21" s="1"/>
  <c r="AB8" i="16"/>
  <c r="P39" i="15"/>
  <c r="Z30" i="15"/>
  <c r="AA30" i="15" s="1"/>
  <c r="Z29" i="15"/>
  <c r="AA29" i="15" s="1"/>
  <c r="Z28" i="15"/>
  <c r="AB28" i="15" s="1"/>
  <c r="J19" i="15"/>
  <c r="Q30" i="15"/>
  <c r="Q29" i="15"/>
  <c r="Q28" i="15"/>
  <c r="L36" i="22" l="1"/>
  <c r="L36" i="21"/>
  <c r="AB30" i="15"/>
  <c r="AB29" i="15"/>
  <c r="Q26" i="14"/>
  <c r="Q25" i="14"/>
  <c r="Q24" i="14"/>
  <c r="Q23" i="14"/>
  <c r="Q26" i="15"/>
  <c r="Q25" i="15"/>
  <c r="Q24" i="15"/>
  <c r="Q21" i="15"/>
  <c r="Z20" i="15"/>
  <c r="Q20" i="15"/>
  <c r="Q19" i="15"/>
  <c r="Q18" i="15"/>
  <c r="Z16" i="15"/>
  <c r="J35" i="14"/>
  <c r="Q21" i="14"/>
  <c r="Z20" i="14"/>
  <c r="Q20" i="14"/>
  <c r="Q19" i="14"/>
  <c r="Q18" i="14"/>
  <c r="Z16" i="14"/>
  <c r="AC2" i="14"/>
  <c r="N1" i="14"/>
  <c r="Q21" i="13"/>
  <c r="Z20" i="13"/>
  <c r="Q20" i="13"/>
  <c r="Q19" i="13"/>
  <c r="Q18" i="13"/>
  <c r="Z16" i="13"/>
  <c r="Z24" i="12"/>
  <c r="Z20" i="12" s="1"/>
  <c r="Q25" i="12"/>
  <c r="Q24" i="12"/>
  <c r="N1" i="13"/>
  <c r="Q23" i="12"/>
  <c r="Q22" i="12"/>
  <c r="N1" i="12"/>
  <c r="N1" i="11"/>
  <c r="R13" i="11"/>
  <c r="R12" i="11"/>
  <c r="N14" i="10"/>
  <c r="R13" i="10"/>
  <c r="R12" i="10"/>
  <c r="R24" i="9"/>
  <c r="R23" i="9"/>
  <c r="N26" i="8"/>
  <c r="AC2" i="15" l="1"/>
  <c r="N12" i="9"/>
  <c r="N50" i="7"/>
  <c r="N17" i="8" l="1"/>
  <c r="N16" i="7"/>
  <c r="AC2" i="18"/>
  <c r="AC2" i="17"/>
  <c r="AC2" i="16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6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19"/>
  <c r="J4" i="19" s="1"/>
  <c r="F37" i="18"/>
  <c r="J4" i="18" s="1"/>
  <c r="F37" i="17"/>
  <c r="J4" i="17" s="1"/>
  <c r="F37" i="16"/>
  <c r="J4" i="16" s="1"/>
  <c r="F37" i="15"/>
  <c r="J4" i="15" s="1"/>
  <c r="F37" i="14"/>
  <c r="J36" i="14" s="1"/>
  <c r="J37" i="14" s="1"/>
  <c r="F37" i="13"/>
  <c r="J4" i="13" s="1"/>
  <c r="F37" i="11"/>
  <c r="J36" i="11" s="1"/>
  <c r="F37" i="10"/>
  <c r="J36" i="10" s="1"/>
  <c r="J37" i="10" s="1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8" l="1"/>
  <c r="J37" i="18" s="1"/>
  <c r="J36" i="17"/>
  <c r="J37" i="17" s="1"/>
  <c r="J36" i="16"/>
  <c r="J36" i="13"/>
  <c r="J4" i="12"/>
  <c r="J4" i="11"/>
  <c r="J37" i="11"/>
  <c r="J37" i="9"/>
  <c r="J37" i="12"/>
  <c r="J36" i="19"/>
  <c r="J4" i="10"/>
  <c r="L36" i="10" s="1"/>
  <c r="N36" i="10" s="1"/>
  <c r="J36" i="15"/>
  <c r="J4" i="8"/>
  <c r="J36" i="8"/>
  <c r="J4" i="9"/>
  <c r="J4" i="14"/>
  <c r="L36" i="14" s="1"/>
  <c r="F37" i="7"/>
  <c r="J36" i="7" s="1"/>
  <c r="L36" i="18" l="1"/>
  <c r="J37" i="16"/>
  <c r="L37" i="12"/>
  <c r="J37" i="13"/>
  <c r="L37" i="13" s="1"/>
  <c r="L37" i="11"/>
  <c r="L38" i="9"/>
  <c r="N38" i="9" s="1"/>
  <c r="J37" i="15"/>
  <c r="L36" i="15" s="1"/>
  <c r="N36" i="15" s="1"/>
  <c r="J37" i="19"/>
  <c r="L36" i="19" s="1"/>
  <c r="J37" i="8"/>
  <c r="L36" i="8" s="1"/>
  <c r="N36" i="8" s="1"/>
  <c r="J37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41" i="9" l="1"/>
  <c r="N43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Q23" i="15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M10" authorId="0" shapeId="0" xr:uid="{E6520E87-18D6-418E-B5DC-70F01706F268}">
      <text>
        <r>
          <rPr>
            <sz val="9"/>
            <color indexed="81"/>
            <rFont val="Tahoma"/>
            <family val="2"/>
            <charset val="162"/>
          </rPr>
          <t>BU ÇEK DOĞRUDAN EYYÜPAĞADAN VERİLDİ.</t>
        </r>
      </text>
    </comment>
    <comment ref="M11" authorId="0" shapeId="0" xr:uid="{D0CE1888-3FE9-4D32-BF9D-995A45C699DF}">
      <text>
        <r>
          <rPr>
            <b/>
            <sz val="9"/>
            <color indexed="81"/>
            <rFont val="Tahoma"/>
            <family val="2"/>
            <charset val="162"/>
          </rPr>
          <t>BU ÇEK DOĞRUDAN EYYÜPAĞADAN VERİLDİ.</t>
        </r>
      </text>
    </comment>
    <comment ref="M13" authorId="0" shapeId="0" xr:uid="{C144D32A-DE02-4875-A616-61605E682E19}">
      <text>
        <r>
          <rPr>
            <b/>
            <sz val="9"/>
            <color indexed="81"/>
            <rFont val="Tahoma"/>
            <family val="2"/>
            <charset val="162"/>
          </rPr>
          <t>BU ÇEK DOĞRUDAN EYYÜPAĞADAN VERİLDİ.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M15" authorId="0" shapeId="0" xr:uid="{53B2B817-ACD2-43A9-82DE-4FD5CCBFE481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EYYÜP AĞA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M10" authorId="0" shapeId="0" xr:uid="{ECAD327C-B478-4C78-B414-9658CD0820EE}">
      <text>
        <r>
          <rPr>
            <sz val="9"/>
            <color indexed="81"/>
            <rFont val="Tahoma"/>
            <family val="2"/>
            <charset val="162"/>
          </rPr>
          <t>BU ÇEK DOĞRUDAN EYYÜPAĞADAN VERİLDİ.</t>
        </r>
      </text>
    </comment>
    <comment ref="M11" authorId="0" shapeId="0" xr:uid="{10FDAB4D-AB18-4E1D-A22B-7D0F3726C8F4}">
      <text>
        <r>
          <rPr>
            <b/>
            <sz val="9"/>
            <color indexed="81"/>
            <rFont val="Tahoma"/>
            <family val="2"/>
            <charset val="162"/>
          </rPr>
          <t>BU ÇEK DOĞRUDAN EYYÜPAĞADAN VERİLDİ.</t>
        </r>
      </text>
    </comment>
    <comment ref="M13" authorId="0" shapeId="0" xr:uid="{7CB93C2D-52C8-447A-B5E8-1D76B32AFF4E}">
      <text>
        <r>
          <rPr>
            <b/>
            <sz val="9"/>
            <color indexed="81"/>
            <rFont val="Tahoma"/>
            <family val="2"/>
            <charset val="162"/>
          </rPr>
          <t>BU ÇEK DOĞRUDAN EYYÜPAĞADAN VERİLDİ.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M15" authorId="0" shapeId="0" xr:uid="{08E514CB-5AD0-44FD-A31A-D4A26B1D8105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EYYÜP AĞA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87EC2529-26AE-4A90-BBCE-25232CC1781C}">
      <text>
        <r>
          <rPr>
            <b/>
            <sz val="9"/>
            <color indexed="81"/>
            <rFont val="Tahoma"/>
            <family val="2"/>
            <charset val="162"/>
          </rPr>
          <t>13 Şub.3219 lt x 8 tl İğneli - 14 Şub.3317 lt x 8 tl İğneli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12" authorId="0" shapeId="0" xr:uid="{1674691E-50D5-4C95-88A8-09F187EBCA22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İĞNELİ ALINMADI</t>
        </r>
      </text>
    </comment>
  </commentList>
</comments>
</file>

<file path=xl/sharedStrings.xml><?xml version="1.0" encoding="utf-8"?>
<sst xmlns="http://schemas.openxmlformats.org/spreadsheetml/2006/main" count="2631" uniqueCount="244">
  <si>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</si>
  <si>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</si>
  <si>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</si>
  <si>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</si>
  <si>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</si>
  <si>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</si>
  <si>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</si>
  <si>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</si>
  <si>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</si>
  <si>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</si>
  <si>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</si>
  <si>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</si>
  <si>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</si>
  <si>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</si>
  <si>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</si>
  <si>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</si>
  <si>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</si>
  <si>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</si>
  <si>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</si>
  <si>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</si>
  <si>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</si>
  <si>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</si>
  <si>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</si>
  <si>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</si>
  <si>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</si>
  <si>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</si>
  <si>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</si>
  <si>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</si>
  <si>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</si>
  <si>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</si>
  <si>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</si>
  <si>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</si>
  <si>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</si>
  <si>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VERİLEN ÇEK</t>
  </si>
  <si>
    <t xml:space="preserve">ÇEK </t>
  </si>
  <si>
    <t>HAZİRAN SÜTÜNE YAZILDI</t>
  </si>
  <si>
    <t>AĞUSTOS  SÜTÜNE YAZILAN</t>
  </si>
  <si>
    <t>EYLÜL SÜTÜNE YAZILAN</t>
  </si>
  <si>
    <t>ÇEK-2338330 26/07/2024 TE VERİLDİ</t>
  </si>
  <si>
    <t>ÇEK-2338331 26/07/2024 TE VERİLDİ</t>
  </si>
  <si>
    <t>KASIM SÜTÜNE YAZILDI</t>
  </si>
  <si>
    <t>ÇEK-2338332 26/07/2024 TE VERİLDİ</t>
  </si>
  <si>
    <t>ARALIK SÜTÜNE YAZILDI</t>
  </si>
  <si>
    <t>ÇEK-2338333 26/07/2024 TE VERİLDİ</t>
  </si>
  <si>
    <t>toplam</t>
  </si>
  <si>
    <t>60</t>
  </si>
  <si>
    <t>YM1</t>
  </si>
  <si>
    <t>Satış</t>
  </si>
  <si>
    <t>ONURLAR KARIŞIMLI MISIR YEMİ ÇUVALLI</t>
  </si>
  <si>
    <t>AD</t>
  </si>
  <si>
    <t>90</t>
  </si>
  <si>
    <t>ABALIOĞLU HEDEF PLUS SÜT PLT</t>
  </si>
  <si>
    <t>85</t>
  </si>
  <si>
    <t>MISIR</t>
  </si>
  <si>
    <t>OCAK SÜTÜNE YAZ</t>
  </si>
  <si>
    <t>OCAK  SÜTÜNE YAZILDI</t>
  </si>
  <si>
    <t>V. EYYÜP AĞA</t>
  </si>
  <si>
    <t>AKPRO BUZAĞI -2</t>
  </si>
  <si>
    <t>AKPRO DÜVE</t>
  </si>
  <si>
    <t>YM3</t>
  </si>
  <si>
    <t>GÖKCANLAR MISIR FLAKE</t>
  </si>
  <si>
    <t>ŞUBAT SÜTÜNE YAZ</t>
  </si>
  <si>
    <t>95</t>
  </si>
  <si>
    <t>ONURLAR KARIŞIMLI ARPA YEMİ</t>
  </si>
  <si>
    <t>MART SÜTÜNE YAZ</t>
  </si>
  <si>
    <t>MISIR YEMİ ÇUVALLI</t>
  </si>
  <si>
    <t xml:space="preserve"> HEDEF PLUS SÜT PLT</t>
  </si>
  <si>
    <t>GÜÇLÜ BUZAĞI BÜYÜTME PLT</t>
  </si>
  <si>
    <t>GÜNEY SÜT YEMİ 19 PREMİUM</t>
  </si>
  <si>
    <t>TAY2024-35 NOLU FARK FATURASI</t>
  </si>
  <si>
    <t>20000 KG</t>
  </si>
  <si>
    <t>TAYFUN AKBAL</t>
  </si>
  <si>
    <t>EF1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</si>
  <si>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</si>
  <si>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</t>
  </si>
  <si>
    <t>ARALIK SÜTÜ</t>
  </si>
  <si>
    <t>İSMAİL KARPINAR VİRMAN I</t>
  </si>
  <si>
    <t>OCAK SÜTÜNE YAZILDI</t>
  </si>
  <si>
    <t xml:space="preserve">İSMAİL KÖRPINAR KALAN YEM </t>
  </si>
  <si>
    <t>HEDEF PLUS SÜT PLT</t>
  </si>
  <si>
    <t>ÇEK-103246</t>
  </si>
  <si>
    <t>MART SÜTÜNE YAZILDI</t>
  </si>
  <si>
    <t>ÇEK-103247</t>
  </si>
  <si>
    <t>ÇEK-103248</t>
  </si>
  <si>
    <t>NİSAN SÜTÜ</t>
  </si>
  <si>
    <t>MART SÜTÜNE</t>
  </si>
  <si>
    <t>NİSAN SÜTÜNE</t>
  </si>
  <si>
    <t>74</t>
  </si>
  <si>
    <t>90 Gün Vade - Ocak Teslim</t>
  </si>
  <si>
    <t>65</t>
  </si>
  <si>
    <t>59</t>
  </si>
  <si>
    <t>AKPRO BUZAĞI - 2</t>
  </si>
  <si>
    <t>90 Gün Vade - Tes.Tar. 09/01/2025</t>
  </si>
  <si>
    <t>AKPRO DÜVE - 2</t>
  </si>
  <si>
    <t>01.01.2025TE TESLİM EDİLDİİ</t>
  </si>
  <si>
    <t>GÜNEY SÜT SOYA KÜSPESİ</t>
  </si>
  <si>
    <t>90 Gün Vade/Tes.Tar.14.01.25</t>
  </si>
  <si>
    <t>Z. EYYÜP AĞA</t>
  </si>
  <si>
    <t>ÇEK-23265</t>
  </si>
  <si>
    <t>ŞUBAT SÜTÜNE</t>
  </si>
  <si>
    <t>GÜNEY-VAK-23265</t>
  </si>
  <si>
    <t>Kalite Cezası</t>
  </si>
  <si>
    <t>67</t>
  </si>
  <si>
    <t>AKPRO SÜT 21 - 2</t>
  </si>
  <si>
    <t>Nisan Sütünde kesilecek</t>
  </si>
  <si>
    <t>ONURLAR KARIŞIMLI ARPA YEMİ ÇUVALLI</t>
  </si>
  <si>
    <t>31</t>
  </si>
  <si>
    <t>ST2</t>
  </si>
  <si>
    <t>Mart Sütünde kesilecek</t>
  </si>
  <si>
    <t>GOLD MISIR FLAKE</t>
  </si>
  <si>
    <t>ŞUBAT SÜTÜNE YAZILDI</t>
  </si>
  <si>
    <t>Akpro Buz. 20 Ad</t>
  </si>
  <si>
    <t>Akpro Buz. 60 Ad</t>
  </si>
  <si>
    <t>Akpro Düve  220 Ad</t>
  </si>
  <si>
    <t>Hedef Plus Süt 131 Ad</t>
  </si>
  <si>
    <t xml:space="preserve">Gökcan Mısır.2400 Kg </t>
  </si>
  <si>
    <t>Hedef Plus Süt 69 Ad</t>
  </si>
  <si>
    <t>Mısır 200 Ad</t>
  </si>
  <si>
    <t>Mısır 64 Ad</t>
  </si>
  <si>
    <t>24</t>
  </si>
  <si>
    <t>Mart sütünde kesilecek</t>
  </si>
  <si>
    <t>49</t>
  </si>
  <si>
    <t xml:space="preserve">15/03/2025 İSMAİL KÖRPINAR </t>
  </si>
  <si>
    <t>17/03/2025 TE ÖDEYECEĞİNİ DEDİ</t>
  </si>
  <si>
    <t>İsmail Körpınardan gelen</t>
  </si>
  <si>
    <t>ÇEK-103269</t>
  </si>
  <si>
    <t>ÇEK-103270</t>
  </si>
  <si>
    <t>ÇEK-103271</t>
  </si>
  <si>
    <t>Ocak Ayı Borsa Tescil Bedeli</t>
  </si>
  <si>
    <t>68</t>
  </si>
  <si>
    <t>Mayıs Sütünde kesilecek</t>
  </si>
  <si>
    <t>GOLD ARPA FLAKE</t>
  </si>
  <si>
    <t>63</t>
  </si>
  <si>
    <t>Mayıs sütünde kesilecek</t>
  </si>
  <si>
    <t>ÇEK - 103285</t>
  </si>
  <si>
    <t>46</t>
  </si>
  <si>
    <t>Vakıfbank/Şubat Ayı Borsa Tescil</t>
  </si>
  <si>
    <t>Mart Borsa Tescil Bedeli</t>
  </si>
  <si>
    <t>69</t>
  </si>
  <si>
    <t>Haziran sütünde kesilecek</t>
  </si>
  <si>
    <t>Onurlar Arpa  110 Ad</t>
  </si>
  <si>
    <t>Onurlar Mısır 436 Ad</t>
  </si>
  <si>
    <t>Abalıoğlu Hedef  200 ad</t>
  </si>
  <si>
    <t>Akpro Buzağı  180 Ad</t>
  </si>
  <si>
    <t>Akpro Düve 380 Ad</t>
  </si>
  <si>
    <t xml:space="preserve">Güney Soya  10.000 kg </t>
  </si>
  <si>
    <t>Gold Mısır 300 Ad</t>
  </si>
  <si>
    <t>Akpro Süt 21 220 Ad.</t>
  </si>
  <si>
    <t>Onurlar Arpa 75 Ad.</t>
  </si>
  <si>
    <t>AKpro Süt 21 350 Ad.</t>
  </si>
  <si>
    <t>NİSAN SÜTÜNE YAZILDI</t>
  </si>
  <si>
    <t>77</t>
  </si>
  <si>
    <t>78</t>
  </si>
  <si>
    <t>Temmuz Sütünden kesilecek</t>
  </si>
  <si>
    <t>73</t>
  </si>
  <si>
    <t>ÇEK-105265</t>
  </si>
  <si>
    <t>ÇEK-105266</t>
  </si>
  <si>
    <t>ÇEK-105267</t>
  </si>
  <si>
    <t>ÇEK-105268</t>
  </si>
  <si>
    <t>ÇEK-105269</t>
  </si>
  <si>
    <t>ÇEK-105270</t>
  </si>
  <si>
    <t>ÇEK-105271</t>
  </si>
  <si>
    <t>ÇEK-105272</t>
  </si>
  <si>
    <t>ÇEK-105273</t>
  </si>
  <si>
    <t>ÇEK-105274</t>
  </si>
  <si>
    <t>MAYIS SÜTÜNE YAZILDI</t>
  </si>
  <si>
    <t>Gold Mıs. Flake 450 Ad.</t>
  </si>
  <si>
    <t>Gold Arpa Flake 100 Ad.</t>
  </si>
  <si>
    <t>Akpro Süt 21 540 Ad.</t>
  </si>
  <si>
    <t>Akpro Düve 120 Ad.</t>
  </si>
  <si>
    <t>Ağustos Sütünden Kesilecek</t>
  </si>
  <si>
    <t>24/06/2025 tarihinde iade alındı</t>
  </si>
  <si>
    <t>Mayıs Fiyat Farkı 150544 lt x 0,50 tl</t>
  </si>
  <si>
    <t>YEM FİYAT FARKI</t>
  </si>
  <si>
    <t>Temmuz Sütünden kesilecek-120 Adet Arpa</t>
  </si>
  <si>
    <t>Temmuz Sütünden kesilecek-540 Adet Yem</t>
  </si>
  <si>
    <t>Temmuz Sütünden kesilecek-450 Adet Mısır</t>
  </si>
  <si>
    <t>Ağustos Sütünden Kesilecek-500 Adet Mısır</t>
  </si>
  <si>
    <t>Ağustos Sütünden Kesilecek-540 Adet yem</t>
  </si>
  <si>
    <t>Gold Mıs. Flake 350 Ad.</t>
  </si>
  <si>
    <t>252448 NOLU ÇEK 31.10.2025 VADELİ MÜŞTERİ ÇEKİ</t>
  </si>
  <si>
    <t>103271 NOLU ÇEK 31.10.2025 VADELİ EYÜÜP AĞA ÇEKİ</t>
  </si>
  <si>
    <t>ÇEK -252448 MÜŞTERİ ÇEKİ VERDİ</t>
  </si>
  <si>
    <t>Temmuz yemi</t>
  </si>
  <si>
    <t>TEMMUZ SÜTÜNE YAZILDI</t>
  </si>
  <si>
    <t>Z.EYYÜP AĞA</t>
  </si>
  <si>
    <t>Eylül Sütünden Kesilecek</t>
  </si>
  <si>
    <t>AĞUSTOS SÜTÜNE YAZILDI</t>
  </si>
  <si>
    <t>AĞUSTOS YEMİ</t>
  </si>
  <si>
    <t>V.EYYÜP AĞA</t>
  </si>
  <si>
    <t>AYES FENNİ YEM</t>
  </si>
  <si>
    <t>2026 Ocak Sütünden Kesilecek</t>
  </si>
  <si>
    <t>H.EYYÜP AĞA</t>
  </si>
  <si>
    <t>ANTİB. CEZA 7 TL 4541 LT ALINDI</t>
  </si>
  <si>
    <t>ANTİBİ. CEZA 11 TL 5846 LT ALINDI</t>
  </si>
  <si>
    <t>07/08 4541 LT ANTİBİYOTİKLİ 7 TL</t>
  </si>
  <si>
    <t>08/08 5846 LT ANTİBİYOTİKLİ 11 TL</t>
  </si>
  <si>
    <t>Z.ÇEK-251268</t>
  </si>
  <si>
    <t>AKPRO BUZAĞI - 2 FİYAT FARKI</t>
  </si>
  <si>
    <t>AKPRO DÜVE - 2 FİYAT FARKI</t>
  </si>
  <si>
    <t>AKPRO SÜT 21 - 2 FİYAT FARKI</t>
  </si>
  <si>
    <t>AYES FENNİ YEM FİYAT FARKI</t>
  </si>
  <si>
    <t>GOLD ARPA FLAKE FİYAT FARKI</t>
  </si>
  <si>
    <t>GOLD MISIR FLAKE FİYAT FARKI</t>
  </si>
  <si>
    <t>2026 Şubat Sütünden Kesilecek</t>
  </si>
  <si>
    <t>Tes.Tar. 22/09 100 Ad. 4003Kit</t>
  </si>
  <si>
    <t>2026 Mart Sütünden Kesilecek</t>
  </si>
  <si>
    <t>YEMCİ BEY SÜT PİK YEMİ</t>
  </si>
  <si>
    <t>ENFESYEM ARPA FLAKE YEMİ</t>
  </si>
  <si>
    <t>Nisan Sütünden Kesilecek</t>
  </si>
  <si>
    <t>YEMCİ BEY DÜVE YEMİ</t>
  </si>
  <si>
    <t>V.EYYÜPAĞA</t>
  </si>
  <si>
    <t>172</t>
  </si>
  <si>
    <t>KARIŞIMLI MISIR YEMİ</t>
  </si>
  <si>
    <t>Mayıs Sütünden Kesilecek</t>
  </si>
  <si>
    <t>YEMCİ BEY BUZAĞI BÜYÜTME</t>
  </si>
  <si>
    <t>Akpro Buz. 150 Ad.</t>
  </si>
  <si>
    <t>Akpro Düve 140 Ad.</t>
  </si>
  <si>
    <t>Akpro Süt 21 65 Ad..</t>
  </si>
  <si>
    <t>Ayes Soya 350 Ad.</t>
  </si>
  <si>
    <t>Arpa Flake 80 Ad.</t>
  </si>
  <si>
    <t>Mısır Flake 234 Ad.</t>
  </si>
  <si>
    <t>Fiyat Farkı 150 Ad.</t>
  </si>
  <si>
    <t>Fiyat Farkı 140 Ad.</t>
  </si>
  <si>
    <t>Fiyat Farkı 350 Ad.</t>
  </si>
  <si>
    <t>Fiyat Farkı 605 Ad.</t>
  </si>
  <si>
    <t>Fiyat Farkı 80 Ad.</t>
  </si>
  <si>
    <t>Fiyat Farkı 234 Ad.</t>
  </si>
  <si>
    <t>yem</t>
  </si>
  <si>
    <t>kart</t>
  </si>
  <si>
    <t>havale</t>
  </si>
  <si>
    <t>erken ödeme</t>
  </si>
  <si>
    <t>ERKEN ÖDEME İNDİRİMİ</t>
  </si>
  <si>
    <t>Z.EYYÜPAĞA GELEN</t>
  </si>
  <si>
    <t>ŞUBAT BORSA TESCİLİ</t>
  </si>
  <si>
    <t>Z.KATILIM</t>
  </si>
  <si>
    <t>VERİLEN AVANSLAR</t>
  </si>
  <si>
    <t>NİSAN TAKSİT</t>
  </si>
  <si>
    <t>MAYIS TAKSİT</t>
  </si>
  <si>
    <t>HAZİRAN TAKSİT</t>
  </si>
  <si>
    <t>TEMMUZ TAKSİT</t>
  </si>
  <si>
    <t>Z.EYYÜPAĞA</t>
  </si>
  <si>
    <t>AĞUSTOS TAKSİT</t>
  </si>
  <si>
    <t>Z.KATILIM 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</si>
</sst>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54">
    <xf numFmtId="0" fontId="0" fillId="0" borderId="0"/>
    <xf numFmtId="0" fontId="56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3" fillId="0" borderId="28" applyNumberFormat="0" applyFill="0" applyAlignment="0" applyProtection="0"/>
    <xf numFmtId="0" fontId="63" fillId="0" borderId="0" applyNumberFormat="0" applyFill="0" applyBorder="0" applyAlignment="0" applyProtection="0"/>
    <xf numFmtId="0" fontId="64" fillId="3" borderId="0" applyNumberFormat="0" applyBorder="0" applyAlignment="0" applyProtection="0"/>
    <xf numFmtId="0" fontId="65" fillId="4" borderId="0" applyNumberFormat="0" applyBorder="0" applyAlignment="0" applyProtection="0"/>
    <xf numFmtId="0" fontId="66" fillId="5" borderId="0" applyNumberFormat="0" applyBorder="0" applyAlignment="0" applyProtection="0"/>
    <xf numFmtId="0" fontId="67" fillId="6" borderId="29" applyNumberFormat="0" applyAlignment="0" applyProtection="0"/>
    <xf numFmtId="0" fontId="68" fillId="7" borderId="30" applyNumberFormat="0" applyAlignment="0" applyProtection="0"/>
    <xf numFmtId="0" fontId="69" fillId="7" borderId="29" applyNumberFormat="0" applyAlignment="0" applyProtection="0"/>
    <xf numFmtId="0" fontId="70" fillId="0" borderId="31" applyNumberFormat="0" applyFill="0" applyAlignment="0" applyProtection="0"/>
    <xf numFmtId="0" fontId="71" fillId="8" borderId="32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7" fillId="0" borderId="34" applyNumberFormat="0" applyFill="0" applyAlignment="0" applyProtection="0"/>
    <xf numFmtId="0" fontId="74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74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74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7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74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74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3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9" borderId="33" applyNumberFormat="0" applyFont="0" applyAlignment="0" applyProtection="0"/>
    <xf numFmtId="0" fontId="59" fillId="0" borderId="0"/>
    <xf numFmtId="0" fontId="55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9" borderId="33" applyNumberFormat="0" applyFont="0" applyAlignment="0" applyProtection="0"/>
    <xf numFmtId="0" fontId="55" fillId="0" borderId="0" applyNumberFormat="0" applyFont="0" applyFill="0" applyBorder="0" applyAlignment="0" applyProtection="0"/>
    <xf numFmtId="0" fontId="55" fillId="9" borderId="33" applyNumberFormat="0" applyFont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3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9" borderId="33" applyNumberFormat="0" applyFont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3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9" borderId="33" applyNumberFormat="0" applyFont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3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9" borderId="33" applyNumberFormat="0" applyFont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3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9" borderId="33" applyNumberFormat="0" applyFont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3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9" borderId="33" applyNumberFormat="0" applyFont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4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9" borderId="33" applyNumberFormat="0" applyFont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1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9" borderId="33" applyNumberFormat="0" applyFont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9" borderId="33" applyNumberFormat="0" applyFont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9" borderId="33" applyNumberFormat="0" applyFon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59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9" borderId="33" applyNumberFormat="0" applyFont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33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33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9" borderId="33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33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33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59">
    <xf numFmtId="0" fontId="0" fillId="0" borderId="0" xfId="0"/>
    <xf numFmtId="0" fontId="57" fillId="0" borderId="4" xfId="0" applyFont="1" applyBorder="1" applyAlignment="1">
      <alignment horizontal="center"/>
    </xf>
    <xf numFmtId="3" fontId="57" fillId="0" borderId="5" xfId="0" applyNumberFormat="1" applyFont="1" applyBorder="1" applyAlignment="1">
      <alignment horizontal="center"/>
    </xf>
    <xf numFmtId="0" fontId="57" fillId="0" borderId="5" xfId="0" applyFont="1" applyBorder="1" applyAlignment="1">
      <alignment horizontal="center"/>
    </xf>
    <xf numFmtId="164" fontId="57" fillId="0" borderId="5" xfId="0" applyNumberFormat="1" applyFont="1" applyBorder="1" applyAlignment="1">
      <alignment horizontal="center"/>
    </xf>
    <xf numFmtId="0" fontId="57" fillId="0" borderId="6" xfId="0" applyFont="1" applyBorder="1" applyAlignment="1">
      <alignment horizontal="center"/>
    </xf>
    <xf numFmtId="4" fontId="5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5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5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0" fontId="57" fillId="0" borderId="9" xfId="0" applyFont="1" applyBorder="1"/>
    <xf numFmtId="43" fontId="57" fillId="0" borderId="9" xfId="210" applyFont="1" applyBorder="1" applyAlignment="1"/>
    <xf numFmtId="14" fontId="0" fillId="2" borderId="9" xfId="0" applyNumberFormat="1" applyFill="1" applyBorder="1"/>
    <xf numFmtId="43" fontId="0" fillId="2" borderId="9" xfId="210" applyFont="1" applyFill="1" applyBorder="1"/>
    <xf numFmtId="14" fontId="0" fillId="34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14" fontId="0" fillId="0" borderId="9" xfId="0" applyNumberFormat="1" applyBorder="1"/>
    <xf numFmtId="43" fontId="0" fillId="0" borderId="9" xfId="210" applyFont="1" applyBorder="1"/>
    <xf numFmtId="0" fontId="57" fillId="2" borderId="9" xfId="0" applyFont="1" applyFill="1" applyBorder="1"/>
    <xf numFmtId="43" fontId="57" fillId="2" borderId="9" xfId="0" applyNumberFormat="1" applyFont="1" applyFill="1" applyBorder="1"/>
    <xf numFmtId="167" fontId="0" fillId="0" borderId="9" xfId="213" applyNumberFormat="1" applyFont="1" applyBorder="1" applyAlignment="1">
      <alignment horizontal="left"/>
    </xf>
    <xf numFmtId="49" fontId="0" fillId="0" borderId="9" xfId="213" applyNumberFormat="1" applyFont="1" applyBorder="1" applyAlignment="1">
      <alignment horizontal="left"/>
    </xf>
    <xf numFmtId="164" fontId="0" fillId="0" borderId="9" xfId="213" applyNumberFormat="1" applyFont="1" applyBorder="1"/>
    <xf numFmtId="169" fontId="0" fillId="0" borderId="9" xfId="213" applyNumberFormat="1" applyFont="1" applyBorder="1" applyAlignment="1">
      <alignment horizontal="right"/>
    </xf>
    <xf numFmtId="4" fontId="0" fillId="0" borderId="9" xfId="213" applyNumberFormat="1" applyFont="1" applyBorder="1" applyAlignment="1">
      <alignment horizontal="right"/>
    </xf>
    <xf numFmtId="3" fontId="0" fillId="0" borderId="9" xfId="213" applyNumberFormat="1" applyFont="1" applyBorder="1"/>
    <xf numFmtId="0" fontId="0" fillId="0" borderId="9" xfId="213" applyFont="1" applyBorder="1"/>
    <xf numFmtId="167" fontId="0" fillId="0" borderId="9" xfId="215" applyNumberFormat="1" applyFont="1" applyBorder="1" applyAlignment="1">
      <alignment horizontal="left"/>
    </xf>
    <xf numFmtId="49" fontId="0" fillId="0" borderId="9" xfId="215" applyNumberFormat="1" applyFont="1" applyBorder="1" applyAlignment="1">
      <alignment horizontal="left"/>
    </xf>
    <xf numFmtId="168" fontId="0" fillId="0" borderId="9" xfId="215" applyNumberFormat="1" applyFont="1" applyBorder="1" applyAlignment="1">
      <alignment horizontal="right"/>
    </xf>
    <xf numFmtId="3" fontId="0" fillId="0" borderId="9" xfId="215" applyNumberFormat="1" applyFont="1" applyBorder="1"/>
    <xf numFmtId="169" fontId="0" fillId="0" borderId="9" xfId="215" applyNumberFormat="1" applyFont="1" applyBorder="1" applyAlignment="1">
      <alignment horizontal="right"/>
    </xf>
    <xf numFmtId="4" fontId="0" fillId="0" borderId="9" xfId="215" applyNumberFormat="1" applyFont="1" applyBorder="1" applyAlignment="1">
      <alignment horizontal="right"/>
    </xf>
    <xf numFmtId="0" fontId="0" fillId="0" borderId="9" xfId="215" applyFont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8" fontId="0" fillId="0" borderId="9" xfId="213" applyNumberFormat="1" applyFont="1" applyFill="1" applyBorder="1" applyAlignment="1">
      <alignment horizontal="right"/>
    </xf>
    <xf numFmtId="168" fontId="0" fillId="0" borderId="9" xfId="215" applyNumberFormat="1" applyFont="1" applyFill="1" applyBorder="1" applyAlignment="1">
      <alignment horizontal="right"/>
    </xf>
    <xf numFmtId="167" fontId="0" fillId="34" borderId="9" xfId="213" applyNumberFormat="1" applyFont="1" applyFill="1" applyBorder="1" applyAlignment="1">
      <alignment horizontal="left"/>
    </xf>
    <xf numFmtId="49" fontId="0" fillId="34" borderId="9" xfId="213" applyNumberFormat="1" applyFont="1" applyFill="1" applyBorder="1" applyAlignment="1">
      <alignment horizontal="left"/>
    </xf>
    <xf numFmtId="168" fontId="0" fillId="34" borderId="9" xfId="213" applyNumberFormat="1" applyFont="1" applyFill="1" applyBorder="1" applyAlignment="1">
      <alignment horizontal="right"/>
    </xf>
    <xf numFmtId="3" fontId="0" fillId="34" borderId="9" xfId="213" applyNumberFormat="1" applyFont="1" applyFill="1" applyBorder="1"/>
    <xf numFmtId="169" fontId="0" fillId="34" borderId="9" xfId="213" applyNumberFormat="1" applyFont="1" applyFill="1" applyBorder="1" applyAlignment="1">
      <alignment horizontal="right"/>
    </xf>
    <xf numFmtId="4" fontId="0" fillId="34" borderId="9" xfId="213" applyNumberFormat="1" applyFont="1" applyFill="1" applyBorder="1" applyAlignment="1">
      <alignment horizontal="right"/>
    </xf>
    <xf numFmtId="0" fontId="0" fillId="34" borderId="9" xfId="213" applyFont="1" applyFill="1" applyBorder="1"/>
    <xf numFmtId="167" fontId="0" fillId="2" borderId="9" xfId="213" applyNumberFormat="1" applyFont="1" applyFill="1" applyBorder="1" applyAlignment="1">
      <alignment horizontal="left"/>
    </xf>
    <xf numFmtId="49" fontId="0" fillId="2" borderId="9" xfId="213" applyNumberFormat="1" applyFont="1" applyFill="1" applyBorder="1" applyAlignment="1">
      <alignment horizontal="left"/>
    </xf>
    <xf numFmtId="168" fontId="0" fillId="2" borderId="9" xfId="213" applyNumberFormat="1" applyFont="1" applyFill="1" applyBorder="1" applyAlignment="1">
      <alignment horizontal="right"/>
    </xf>
    <xf numFmtId="164" fontId="0" fillId="2" borderId="9" xfId="213" applyNumberFormat="1" applyFont="1" applyFill="1" applyBorder="1"/>
    <xf numFmtId="169" fontId="0" fillId="2" borderId="9" xfId="213" applyNumberFormat="1" applyFont="1" applyFill="1" applyBorder="1" applyAlignment="1">
      <alignment horizontal="right"/>
    </xf>
    <xf numFmtId="4" fontId="0" fillId="2" borderId="9" xfId="213" applyNumberFormat="1" applyFont="1" applyFill="1" applyBorder="1" applyAlignment="1">
      <alignment horizontal="right"/>
    </xf>
    <xf numFmtId="43" fontId="0" fillId="0" borderId="0" xfId="0" applyNumberFormat="1"/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164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167" fontId="0" fillId="34" borderId="9" xfId="211" applyNumberFormat="1" applyFont="1" applyFill="1" applyBorder="1" applyAlignment="1">
      <alignment horizontal="left"/>
    </xf>
    <xf numFmtId="49" fontId="0" fillId="34" borderId="9" xfId="211" applyNumberFormat="1" applyFont="1" applyFill="1" applyBorder="1" applyAlignment="1">
      <alignment horizontal="left"/>
    </xf>
    <xf numFmtId="168" fontId="0" fillId="34" borderId="9" xfId="211" applyNumberFormat="1" applyFont="1" applyFill="1" applyBorder="1" applyAlignment="1">
      <alignment horizontal="right"/>
    </xf>
    <xf numFmtId="3" fontId="0" fillId="34" borderId="9" xfId="211" applyNumberFormat="1" applyFont="1" applyFill="1" applyBorder="1"/>
    <xf numFmtId="169" fontId="0" fillId="34" borderId="9" xfId="211" applyNumberFormat="1" applyFont="1" applyFill="1" applyBorder="1" applyAlignment="1">
      <alignment horizontal="right"/>
    </xf>
    <xf numFmtId="4" fontId="0" fillId="34" borderId="9" xfId="211" applyNumberFormat="1" applyFont="1" applyFill="1" applyBorder="1" applyAlignment="1">
      <alignment horizontal="right"/>
    </xf>
    <xf numFmtId="0" fontId="0" fillId="34" borderId="9" xfId="211" applyFont="1" applyFill="1" applyBorder="1"/>
    <xf numFmtId="167" fontId="0" fillId="35" borderId="9" xfId="211" applyNumberFormat="1" applyFont="1" applyFill="1" applyBorder="1" applyAlignment="1">
      <alignment horizontal="left"/>
    </xf>
    <xf numFmtId="49" fontId="0" fillId="35" borderId="9" xfId="211" applyNumberFormat="1" applyFont="1" applyFill="1" applyBorder="1" applyAlignment="1">
      <alignment horizontal="left"/>
    </xf>
    <xf numFmtId="168" fontId="0" fillId="35" borderId="9" xfId="211" applyNumberFormat="1" applyFont="1" applyFill="1" applyBorder="1" applyAlignment="1">
      <alignment horizontal="right"/>
    </xf>
    <xf numFmtId="3" fontId="0" fillId="35" borderId="9" xfId="211" applyNumberFormat="1" applyFont="1" applyFill="1" applyBorder="1"/>
    <xf numFmtId="169" fontId="0" fillId="35" borderId="9" xfId="211" applyNumberFormat="1" applyFont="1" applyFill="1" applyBorder="1" applyAlignment="1">
      <alignment horizontal="right"/>
    </xf>
    <xf numFmtId="4" fontId="0" fillId="35" borderId="9" xfId="211" applyNumberFormat="1" applyFont="1" applyFill="1" applyBorder="1" applyAlignment="1">
      <alignment horizontal="right"/>
    </xf>
    <xf numFmtId="0" fontId="0" fillId="35" borderId="9" xfId="211" applyFont="1" applyFill="1" applyBorder="1"/>
    <xf numFmtId="168" fontId="47" fillId="0" borderId="9" xfId="217" applyNumberFormat="1" applyBorder="1" applyAlignment="1">
      <alignment horizontal="right"/>
    </xf>
    <xf numFmtId="49" fontId="47" fillId="0" borderId="9" xfId="217" applyNumberFormat="1" applyBorder="1" applyAlignment="1">
      <alignment horizontal="left"/>
    </xf>
    <xf numFmtId="43" fontId="0" fillId="0" borderId="9" xfId="210" applyFont="1" applyFill="1" applyBorder="1"/>
    <xf numFmtId="14" fontId="0" fillId="0" borderId="0" xfId="0" applyNumberFormat="1"/>
    <xf numFmtId="49" fontId="46" fillId="0" borderId="9" xfId="217" applyNumberFormat="1" applyFont="1" applyBorder="1" applyAlignment="1">
      <alignment horizontal="left"/>
    </xf>
    <xf numFmtId="0" fontId="0" fillId="36" borderId="0" xfId="0" applyFill="1"/>
    <xf numFmtId="167" fontId="0" fillId="36" borderId="9" xfId="0" applyNumberFormat="1" applyFill="1" applyBorder="1" applyAlignment="1">
      <alignment horizontal="left"/>
    </xf>
    <xf numFmtId="168" fontId="45" fillId="0" borderId="9" xfId="237" applyNumberFormat="1" applyBorder="1" applyAlignment="1">
      <alignment horizontal="right"/>
    </xf>
    <xf numFmtId="49" fontId="45" fillId="0" borderId="9" xfId="237" applyNumberFormat="1" applyBorder="1" applyAlignment="1">
      <alignment horizontal="left"/>
    </xf>
    <xf numFmtId="167" fontId="45" fillId="0" borderId="9" xfId="237" applyNumberFormat="1" applyBorder="1" applyAlignment="1">
      <alignment horizontal="left"/>
    </xf>
    <xf numFmtId="167" fontId="45" fillId="36" borderId="9" xfId="237" applyNumberFormat="1" applyFill="1" applyBorder="1" applyAlignment="1">
      <alignment horizontal="left"/>
    </xf>
    <xf numFmtId="49" fontId="45" fillId="0" borderId="0" xfId="237" applyNumberFormat="1" applyAlignment="1">
      <alignment horizontal="left"/>
    </xf>
    <xf numFmtId="49" fontId="45" fillId="0" borderId="9" xfId="237" applyNumberFormat="1" applyFill="1" applyBorder="1" applyAlignment="1">
      <alignment horizontal="left"/>
    </xf>
    <xf numFmtId="0" fontId="47" fillId="0" borderId="9" xfId="217" applyFill="1" applyBorder="1"/>
    <xf numFmtId="4" fontId="47" fillId="0" borderId="9" xfId="217" applyNumberFormat="1" applyFill="1" applyBorder="1" applyAlignment="1">
      <alignment horizontal="right"/>
    </xf>
    <xf numFmtId="169" fontId="47" fillId="0" borderId="9" xfId="217" applyNumberFormat="1" applyFill="1" applyBorder="1" applyAlignment="1">
      <alignment horizontal="right"/>
    </xf>
    <xf numFmtId="49" fontId="47" fillId="0" borderId="9" xfId="217" applyNumberFormat="1" applyFill="1" applyBorder="1" applyAlignment="1">
      <alignment horizontal="left"/>
    </xf>
    <xf numFmtId="3" fontId="47" fillId="0" borderId="9" xfId="217" applyNumberFormat="1" applyFill="1" applyBorder="1"/>
    <xf numFmtId="3" fontId="45" fillId="0" borderId="9" xfId="237" applyNumberFormat="1" applyFill="1" applyBorder="1"/>
    <xf numFmtId="169" fontId="45" fillId="0" borderId="9" xfId="237" applyNumberFormat="1" applyFill="1" applyBorder="1" applyAlignment="1">
      <alignment horizontal="right"/>
    </xf>
    <xf numFmtId="4" fontId="45" fillId="0" borderId="9" xfId="237" applyNumberFormat="1" applyFill="1" applyBorder="1" applyAlignment="1">
      <alignment horizontal="right"/>
    </xf>
    <xf numFmtId="0" fontId="45" fillId="0" borderId="9" xfId="237" applyFill="1" applyBorder="1"/>
    <xf numFmtId="4" fontId="0" fillId="2" borderId="9" xfId="0" applyNumberFormat="1" applyFill="1" applyBorder="1" applyAlignment="1">
      <alignment horizontal="right"/>
    </xf>
    <xf numFmtId="0" fontId="42" fillId="34" borderId="9" xfId="0" applyFont="1" applyFill="1" applyBorder="1"/>
    <xf numFmtId="43" fontId="42" fillId="34" borderId="9" xfId="210" applyFont="1" applyFill="1" applyBorder="1" applyAlignment="1"/>
    <xf numFmtId="14" fontId="42" fillId="2" borderId="9" xfId="0" applyNumberFormat="1" applyFont="1" applyFill="1" applyBorder="1"/>
    <xf numFmtId="0" fontId="42" fillId="2" borderId="9" xfId="0" applyFont="1" applyFill="1" applyBorder="1"/>
    <xf numFmtId="43" fontId="42" fillId="2" borderId="9" xfId="210" applyFont="1" applyFill="1" applyBorder="1" applyAlignment="1"/>
    <xf numFmtId="167" fontId="41" fillId="0" borderId="9" xfId="533" applyNumberFormat="1" applyBorder="1" applyAlignment="1">
      <alignment horizontal="left"/>
    </xf>
    <xf numFmtId="49" fontId="41" fillId="0" borderId="0" xfId="533" applyNumberFormat="1" applyAlignment="1">
      <alignment horizontal="left"/>
    </xf>
    <xf numFmtId="49" fontId="41" fillId="0" borderId="9" xfId="533" applyNumberFormat="1" applyBorder="1" applyAlignment="1">
      <alignment horizontal="left"/>
    </xf>
    <xf numFmtId="168" fontId="41" fillId="0" borderId="9" xfId="533" applyNumberFormat="1" applyBorder="1" applyAlignment="1">
      <alignment horizontal="right"/>
    </xf>
    <xf numFmtId="3" fontId="41" fillId="0" borderId="9" xfId="533" applyNumberFormat="1" applyBorder="1"/>
    <xf numFmtId="169" fontId="41" fillId="0" borderId="9" xfId="533" applyNumberFormat="1" applyBorder="1" applyAlignment="1">
      <alignment horizontal="right"/>
    </xf>
    <xf numFmtId="4" fontId="41" fillId="0" borderId="9" xfId="533" applyNumberFormat="1" applyBorder="1" applyAlignment="1">
      <alignment horizontal="right"/>
    </xf>
    <xf numFmtId="0" fontId="41" fillId="0" borderId="9" xfId="533" applyBorder="1"/>
    <xf numFmtId="167" fontId="0" fillId="2" borderId="9" xfId="215" applyNumberFormat="1" applyFont="1" applyFill="1" applyBorder="1" applyAlignment="1">
      <alignment horizontal="left"/>
    </xf>
    <xf numFmtId="49" fontId="0" fillId="2" borderId="9" xfId="215" applyNumberFormat="1" applyFont="1" applyFill="1" applyBorder="1" applyAlignment="1">
      <alignment horizontal="left"/>
    </xf>
    <xf numFmtId="168" fontId="0" fillId="2" borderId="9" xfId="215" applyNumberFormat="1" applyFont="1" applyFill="1" applyBorder="1" applyAlignment="1">
      <alignment horizontal="right"/>
    </xf>
    <xf numFmtId="3" fontId="0" fillId="2" borderId="9" xfId="215" applyNumberFormat="1" applyFont="1" applyFill="1" applyBorder="1"/>
    <xf numFmtId="169" fontId="0" fillId="2" borderId="9" xfId="215" applyNumberFormat="1" applyFont="1" applyFill="1" applyBorder="1" applyAlignment="1">
      <alignment horizontal="right"/>
    </xf>
    <xf numFmtId="4" fontId="0" fillId="2" borderId="9" xfId="215" applyNumberFormat="1" applyFont="1" applyFill="1" applyBorder="1" applyAlignment="1">
      <alignment horizontal="right"/>
    </xf>
    <xf numFmtId="0" fontId="0" fillId="2" borderId="9" xfId="215" applyFont="1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7" fontId="41" fillId="36" borderId="9" xfId="533" applyNumberFormat="1" applyFill="1" applyBorder="1" applyAlignment="1">
      <alignment horizontal="left"/>
    </xf>
    <xf numFmtId="0" fontId="40" fillId="0" borderId="9" xfId="553" applyBorder="1"/>
    <xf numFmtId="4" fontId="40" fillId="0" borderId="9" xfId="553" applyNumberFormat="1" applyBorder="1" applyAlignment="1">
      <alignment horizontal="right"/>
    </xf>
    <xf numFmtId="169" fontId="40" fillId="0" borderId="9" xfId="553" applyNumberFormat="1" applyBorder="1" applyAlignment="1">
      <alignment horizontal="right"/>
    </xf>
    <xf numFmtId="3" fontId="40" fillId="0" borderId="9" xfId="553" applyNumberFormat="1" applyBorder="1"/>
    <xf numFmtId="168" fontId="40" fillId="0" borderId="9" xfId="553" applyNumberFormat="1" applyBorder="1" applyAlignment="1">
      <alignment horizontal="right"/>
    </xf>
    <xf numFmtId="49" fontId="40" fillId="0" borderId="9" xfId="553" applyNumberFormat="1" applyBorder="1" applyAlignment="1">
      <alignment horizontal="left"/>
    </xf>
    <xf numFmtId="167" fontId="40" fillId="0" borderId="9" xfId="553" applyNumberFormat="1" applyBorder="1" applyAlignment="1">
      <alignment horizontal="left"/>
    </xf>
    <xf numFmtId="49" fontId="40" fillId="0" borderId="0" xfId="553" applyNumberFormat="1" applyAlignment="1">
      <alignment horizontal="left"/>
    </xf>
    <xf numFmtId="167" fontId="39" fillId="36" borderId="9" xfId="573" applyNumberFormat="1" applyFill="1" applyBorder="1" applyAlignment="1">
      <alignment horizontal="left"/>
    </xf>
    <xf numFmtId="0" fontId="39" fillId="0" borderId="9" xfId="573" applyBorder="1"/>
    <xf numFmtId="167" fontId="40" fillId="36" borderId="9" xfId="553" applyNumberFormat="1" applyFill="1" applyBorder="1" applyAlignment="1">
      <alignment horizontal="left"/>
    </xf>
    <xf numFmtId="4" fontId="39" fillId="0" borderId="9" xfId="573" applyNumberFormat="1" applyBorder="1" applyAlignment="1">
      <alignment horizontal="right"/>
    </xf>
    <xf numFmtId="169" fontId="39" fillId="0" borderId="9" xfId="573" applyNumberFormat="1" applyBorder="1" applyAlignment="1">
      <alignment horizontal="right"/>
    </xf>
    <xf numFmtId="3" fontId="39" fillId="0" borderId="9" xfId="573" applyNumberFormat="1" applyBorder="1"/>
    <xf numFmtId="168" fontId="39" fillId="0" borderId="9" xfId="573" applyNumberFormat="1" applyBorder="1" applyAlignment="1">
      <alignment horizontal="right"/>
    </xf>
    <xf numFmtId="49" fontId="39" fillId="0" borderId="9" xfId="573" applyNumberFormat="1" applyBorder="1" applyAlignment="1">
      <alignment horizontal="left"/>
    </xf>
    <xf numFmtId="167" fontId="39" fillId="0" borderId="9" xfId="573" applyNumberFormat="1" applyBorder="1" applyAlignment="1">
      <alignment horizontal="left"/>
    </xf>
    <xf numFmtId="49" fontId="39" fillId="0" borderId="0" xfId="573" applyNumberFormat="1" applyAlignment="1">
      <alignment horizontal="left"/>
    </xf>
    <xf numFmtId="43" fontId="0" fillId="0" borderId="0" xfId="210" applyFont="1"/>
    <xf numFmtId="4" fontId="40" fillId="36" borderId="9" xfId="553" applyNumberFormat="1" applyFill="1" applyBorder="1" applyAlignment="1">
      <alignment horizontal="right"/>
    </xf>
    <xf numFmtId="4" fontId="39" fillId="36" borderId="9" xfId="573" applyNumberFormat="1" applyFill="1" applyBorder="1" applyAlignment="1">
      <alignment horizontal="right"/>
    </xf>
    <xf numFmtId="4" fontId="41" fillId="36" borderId="9" xfId="533" applyNumberFormat="1" applyFill="1" applyBorder="1" applyAlignment="1">
      <alignment horizontal="right"/>
    </xf>
    <xf numFmtId="4" fontId="0" fillId="36" borderId="9" xfId="0" applyNumberFormat="1" applyFill="1" applyBorder="1" applyAlignment="1">
      <alignment horizontal="right"/>
    </xf>
    <xf numFmtId="4" fontId="45" fillId="36" borderId="9" xfId="237" applyNumberFormat="1" applyFill="1" applyBorder="1" applyAlignment="1">
      <alignment horizontal="right"/>
    </xf>
    <xf numFmtId="4" fontId="47" fillId="36" borderId="9" xfId="217" applyNumberFormat="1" applyFill="1" applyBorder="1" applyAlignment="1">
      <alignment horizontal="right"/>
    </xf>
    <xf numFmtId="43" fontId="0" fillId="0" borderId="9" xfId="0" applyNumberFormat="1" applyBorder="1"/>
    <xf numFmtId="4" fontId="37" fillId="0" borderId="9" xfId="614" applyNumberFormat="1" applyBorder="1" applyAlignment="1">
      <alignment horizontal="right"/>
    </xf>
    <xf numFmtId="169" fontId="37" fillId="0" borderId="9" xfId="614" applyNumberFormat="1" applyBorder="1" applyAlignment="1">
      <alignment horizontal="right"/>
    </xf>
    <xf numFmtId="3" fontId="37" fillId="0" borderId="9" xfId="614" applyNumberFormat="1" applyBorder="1"/>
    <xf numFmtId="168" fontId="37" fillId="0" borderId="9" xfId="614" applyNumberFormat="1" applyBorder="1" applyAlignment="1">
      <alignment horizontal="right"/>
    </xf>
    <xf numFmtId="49" fontId="37" fillId="0" borderId="9" xfId="614" applyNumberFormat="1" applyBorder="1" applyAlignment="1">
      <alignment horizontal="left"/>
    </xf>
    <xf numFmtId="167" fontId="37" fillId="0" borderId="9" xfId="614" applyNumberFormat="1" applyBorder="1" applyAlignment="1">
      <alignment horizontal="left"/>
    </xf>
    <xf numFmtId="167" fontId="41" fillId="34" borderId="9" xfId="533" applyNumberFormat="1" applyFill="1" applyBorder="1" applyAlignment="1">
      <alignment horizontal="left"/>
    </xf>
    <xf numFmtId="49" fontId="41" fillId="34" borderId="9" xfId="533" applyNumberFormat="1" applyFill="1" applyBorder="1" applyAlignment="1">
      <alignment horizontal="left"/>
    </xf>
    <xf numFmtId="168" fontId="41" fillId="34" borderId="9" xfId="533" applyNumberFormat="1" applyFill="1" applyBorder="1" applyAlignment="1">
      <alignment horizontal="right"/>
    </xf>
    <xf numFmtId="3" fontId="41" fillId="34" borderId="9" xfId="533" applyNumberFormat="1" applyFill="1" applyBorder="1"/>
    <xf numFmtId="169" fontId="41" fillId="34" borderId="9" xfId="533" applyNumberFormat="1" applyFill="1" applyBorder="1" applyAlignment="1">
      <alignment horizontal="right"/>
    </xf>
    <xf numFmtId="4" fontId="41" fillId="34" borderId="9" xfId="533" applyNumberFormat="1" applyFill="1" applyBorder="1" applyAlignment="1">
      <alignment horizontal="right"/>
    </xf>
    <xf numFmtId="4" fontId="41" fillId="37" borderId="9" xfId="533" applyNumberFormat="1" applyFill="1" applyBorder="1" applyAlignment="1">
      <alignment horizontal="right"/>
    </xf>
    <xf numFmtId="4" fontId="39" fillId="37" borderId="9" xfId="573" applyNumberFormat="1" applyFill="1" applyBorder="1" applyAlignment="1">
      <alignment horizontal="right"/>
    </xf>
    <xf numFmtId="49" fontId="46" fillId="2" borderId="9" xfId="217" applyNumberFormat="1" applyFont="1" applyFill="1" applyBorder="1" applyAlignment="1">
      <alignment horizontal="left"/>
    </xf>
    <xf numFmtId="14" fontId="0" fillId="2" borderId="0" xfId="0" applyNumberFormat="1" applyFill="1"/>
    <xf numFmtId="49" fontId="47" fillId="2" borderId="9" xfId="217" applyNumberFormat="1" applyFill="1" applyBorder="1" applyAlignment="1">
      <alignment horizontal="left"/>
    </xf>
    <xf numFmtId="168" fontId="47" fillId="2" borderId="9" xfId="217" applyNumberFormat="1" applyFill="1" applyBorder="1" applyAlignment="1">
      <alignment horizontal="right"/>
    </xf>
    <xf numFmtId="49" fontId="36" fillId="2" borderId="9" xfId="217" applyNumberFormat="1" applyFont="1" applyFill="1" applyBorder="1" applyAlignment="1">
      <alignment horizontal="left"/>
    </xf>
    <xf numFmtId="3" fontId="47" fillId="2" borderId="9" xfId="217" applyNumberFormat="1" applyFill="1" applyBorder="1"/>
    <xf numFmtId="169" fontId="47" fillId="2" borderId="9" xfId="217" applyNumberFormat="1" applyFill="1" applyBorder="1" applyAlignment="1">
      <alignment horizontal="right"/>
    </xf>
    <xf numFmtId="4" fontId="47" fillId="2" borderId="9" xfId="217" applyNumberFormat="1" applyFill="1" applyBorder="1" applyAlignment="1">
      <alignment horizontal="right"/>
    </xf>
    <xf numFmtId="167" fontId="45" fillId="2" borderId="9" xfId="237" applyNumberFormat="1" applyFill="1" applyBorder="1" applyAlignment="1">
      <alignment horizontal="left"/>
    </xf>
    <xf numFmtId="49" fontId="45" fillId="2" borderId="9" xfId="237" applyNumberFormat="1" applyFill="1" applyBorder="1" applyAlignment="1">
      <alignment horizontal="left"/>
    </xf>
    <xf numFmtId="168" fontId="45" fillId="2" borderId="9" xfId="237" applyNumberFormat="1" applyFill="1" applyBorder="1" applyAlignment="1">
      <alignment horizontal="right"/>
    </xf>
    <xf numFmtId="3" fontId="45" fillId="2" borderId="9" xfId="237" applyNumberFormat="1" applyFill="1" applyBorder="1"/>
    <xf numFmtId="169" fontId="45" fillId="2" borderId="9" xfId="237" applyNumberFormat="1" applyFill="1" applyBorder="1" applyAlignment="1">
      <alignment horizontal="right"/>
    </xf>
    <xf numFmtId="4" fontId="45" fillId="2" borderId="9" xfId="237" applyNumberFormat="1" applyFill="1" applyBorder="1" applyAlignment="1">
      <alignment horizontal="right"/>
    </xf>
    <xf numFmtId="167" fontId="41" fillId="2" borderId="9" xfId="533" applyNumberFormat="1" applyFill="1" applyBorder="1" applyAlignment="1">
      <alignment horizontal="left"/>
    </xf>
    <xf numFmtId="49" fontId="41" fillId="2" borderId="9" xfId="533" applyNumberFormat="1" applyFill="1" applyBorder="1" applyAlignment="1">
      <alignment horizontal="left"/>
    </xf>
    <xf numFmtId="168" fontId="41" fillId="2" borderId="9" xfId="533" applyNumberFormat="1" applyFill="1" applyBorder="1" applyAlignment="1">
      <alignment horizontal="right"/>
    </xf>
    <xf numFmtId="3" fontId="41" fillId="2" borderId="9" xfId="533" applyNumberFormat="1" applyFill="1" applyBorder="1"/>
    <xf numFmtId="169" fontId="41" fillId="2" borderId="9" xfId="533" applyNumberFormat="1" applyFill="1" applyBorder="1" applyAlignment="1">
      <alignment horizontal="right"/>
    </xf>
    <xf numFmtId="4" fontId="41" fillId="2" borderId="9" xfId="533" applyNumberFormat="1" applyFill="1" applyBorder="1" applyAlignment="1">
      <alignment horizontal="right"/>
    </xf>
    <xf numFmtId="167" fontId="40" fillId="2" borderId="9" xfId="553" applyNumberFormat="1" applyFill="1" applyBorder="1" applyAlignment="1">
      <alignment horizontal="left"/>
    </xf>
    <xf numFmtId="49" fontId="40" fillId="2" borderId="9" xfId="553" applyNumberFormat="1" applyFill="1" applyBorder="1" applyAlignment="1">
      <alignment horizontal="left"/>
    </xf>
    <xf numFmtId="168" fontId="40" fillId="2" borderId="9" xfId="553" applyNumberFormat="1" applyFill="1" applyBorder="1" applyAlignment="1">
      <alignment horizontal="right"/>
    </xf>
    <xf numFmtId="3" fontId="40" fillId="2" borderId="9" xfId="553" applyNumberFormat="1" applyFill="1" applyBorder="1"/>
    <xf numFmtId="169" fontId="40" fillId="2" borderId="9" xfId="553" applyNumberFormat="1" applyFill="1" applyBorder="1" applyAlignment="1">
      <alignment horizontal="right"/>
    </xf>
    <xf numFmtId="4" fontId="40" fillId="2" borderId="9" xfId="553" applyNumberFormat="1" applyFill="1" applyBorder="1" applyAlignment="1">
      <alignment horizontal="right"/>
    </xf>
    <xf numFmtId="0" fontId="47" fillId="2" borderId="9" xfId="217" applyFill="1" applyBorder="1"/>
    <xf numFmtId="0" fontId="45" fillId="2" borderId="9" xfId="237" applyFill="1" applyBorder="1"/>
    <xf numFmtId="0" fontId="41" fillId="2" borderId="9" xfId="533" applyFill="1" applyBorder="1"/>
    <xf numFmtId="0" fontId="40" fillId="2" borderId="9" xfId="553" applyFill="1" applyBorder="1"/>
    <xf numFmtId="49" fontId="37" fillId="0" borderId="0" xfId="614" applyNumberFormat="1" applyBorder="1" applyAlignment="1">
      <alignment horizontal="left"/>
    </xf>
    <xf numFmtId="167" fontId="40" fillId="0" borderId="9" xfId="553" applyNumberFormat="1" applyFill="1" applyBorder="1" applyAlignment="1">
      <alignment horizontal="left"/>
    </xf>
    <xf numFmtId="167" fontId="45" fillId="0" borderId="9" xfId="237" applyNumberFormat="1" applyFill="1" applyBorder="1" applyAlignment="1">
      <alignment horizontal="left"/>
    </xf>
    <xf numFmtId="167" fontId="41" fillId="0" borderId="9" xfId="533" applyNumberFormat="1" applyFill="1" applyBorder="1" applyAlignment="1">
      <alignment horizontal="left"/>
    </xf>
    <xf numFmtId="0" fontId="35" fillId="0" borderId="9" xfId="634" applyBorder="1"/>
    <xf numFmtId="4" fontId="35" fillId="0" borderId="9" xfId="634" applyNumberFormat="1" applyBorder="1" applyAlignment="1">
      <alignment horizontal="right"/>
    </xf>
    <xf numFmtId="169" fontId="35" fillId="0" borderId="9" xfId="634" applyNumberFormat="1" applyBorder="1" applyAlignment="1">
      <alignment horizontal="right"/>
    </xf>
    <xf numFmtId="3" fontId="35" fillId="0" borderId="9" xfId="634" applyNumberFormat="1" applyBorder="1"/>
    <xf numFmtId="168" fontId="35" fillId="0" borderId="9" xfId="634" applyNumberFormat="1" applyBorder="1" applyAlignment="1">
      <alignment horizontal="right"/>
    </xf>
    <xf numFmtId="49" fontId="35" fillId="0" borderId="9" xfId="634" applyNumberFormat="1" applyBorder="1" applyAlignment="1">
      <alignment horizontal="left"/>
    </xf>
    <xf numFmtId="167" fontId="35" fillId="0" borderId="9" xfId="634" applyNumberFormat="1" applyBorder="1" applyAlignment="1">
      <alignment horizontal="left"/>
    </xf>
    <xf numFmtId="49" fontId="35" fillId="0" borderId="0" xfId="634" applyNumberFormat="1" applyAlignment="1">
      <alignment horizontal="left"/>
    </xf>
    <xf numFmtId="4" fontId="34" fillId="0" borderId="9" xfId="654" applyNumberFormat="1" applyBorder="1" applyAlignment="1">
      <alignment horizontal="right"/>
    </xf>
    <xf numFmtId="169" fontId="34" fillId="0" borderId="9" xfId="654" applyNumberFormat="1" applyBorder="1" applyAlignment="1">
      <alignment horizontal="right"/>
    </xf>
    <xf numFmtId="3" fontId="34" fillId="0" borderId="9" xfId="654" applyNumberFormat="1" applyBorder="1"/>
    <xf numFmtId="168" fontId="34" fillId="0" borderId="9" xfId="654" applyNumberFormat="1" applyBorder="1" applyAlignment="1">
      <alignment horizontal="right"/>
    </xf>
    <xf numFmtId="49" fontId="34" fillId="0" borderId="9" xfId="654" applyNumberFormat="1" applyBorder="1" applyAlignment="1">
      <alignment horizontal="left"/>
    </xf>
    <xf numFmtId="167" fontId="34" fillId="0" borderId="9" xfId="654" applyNumberFormat="1" applyBorder="1" applyAlignment="1">
      <alignment horizontal="left"/>
    </xf>
    <xf numFmtId="49" fontId="34" fillId="0" borderId="0" xfId="654" applyNumberFormat="1" applyAlignment="1">
      <alignment horizontal="left"/>
    </xf>
    <xf numFmtId="167" fontId="39" fillId="2" borderId="9" xfId="573" applyNumberFormat="1" applyFill="1" applyBorder="1" applyAlignment="1">
      <alignment horizontal="left"/>
    </xf>
    <xf numFmtId="49" fontId="39" fillId="2" borderId="9" xfId="573" applyNumberFormat="1" applyFill="1" applyBorder="1" applyAlignment="1">
      <alignment horizontal="left"/>
    </xf>
    <xf numFmtId="168" fontId="39" fillId="2" borderId="9" xfId="573" applyNumberFormat="1" applyFill="1" applyBorder="1" applyAlignment="1">
      <alignment horizontal="right"/>
    </xf>
    <xf numFmtId="3" fontId="39" fillId="2" borderId="9" xfId="573" applyNumberFormat="1" applyFill="1" applyBorder="1"/>
    <xf numFmtId="169" fontId="39" fillId="2" borderId="9" xfId="573" applyNumberFormat="1" applyFill="1" applyBorder="1" applyAlignment="1">
      <alignment horizontal="right"/>
    </xf>
    <xf numFmtId="4" fontId="39" fillId="2" borderId="9" xfId="573" applyNumberFormat="1" applyFill="1" applyBorder="1" applyAlignment="1">
      <alignment horizontal="right"/>
    </xf>
    <xf numFmtId="0" fontId="39" fillId="2" borderId="9" xfId="573" applyFill="1" applyBorder="1"/>
    <xf numFmtId="0" fontId="33" fillId="0" borderId="9" xfId="674" applyBorder="1"/>
    <xf numFmtId="169" fontId="33" fillId="0" borderId="9" xfId="674" applyNumberFormat="1" applyBorder="1" applyAlignment="1">
      <alignment horizontal="right"/>
    </xf>
    <xf numFmtId="4" fontId="33" fillId="0" borderId="9" xfId="674" applyNumberFormat="1" applyBorder="1" applyAlignment="1">
      <alignment horizontal="right"/>
    </xf>
    <xf numFmtId="3" fontId="33" fillId="0" borderId="9" xfId="674" applyNumberFormat="1" applyBorder="1"/>
    <xf numFmtId="49" fontId="33" fillId="0" borderId="9" xfId="674" applyNumberFormat="1" applyBorder="1" applyAlignment="1">
      <alignment horizontal="left"/>
    </xf>
    <xf numFmtId="168" fontId="33" fillId="0" borderId="9" xfId="674" applyNumberFormat="1" applyBorder="1" applyAlignment="1">
      <alignment horizontal="right"/>
    </xf>
    <xf numFmtId="49" fontId="33" fillId="0" borderId="9" xfId="654" applyNumberFormat="1" applyFont="1" applyBorder="1" applyAlignment="1">
      <alignment horizontal="left"/>
    </xf>
    <xf numFmtId="167" fontId="33" fillId="0" borderId="9" xfId="674" applyNumberFormat="1" applyBorder="1" applyAlignment="1">
      <alignment horizontal="left"/>
    </xf>
    <xf numFmtId="49" fontId="33" fillId="0" borderId="0" xfId="654" applyNumberFormat="1" applyFont="1" applyAlignment="1">
      <alignment horizontal="left"/>
    </xf>
    <xf numFmtId="167" fontId="33" fillId="0" borderId="0" xfId="674" applyNumberFormat="1" applyAlignment="1">
      <alignment horizontal="left"/>
    </xf>
    <xf numFmtId="168" fontId="33" fillId="0" borderId="0" xfId="674" applyNumberFormat="1" applyAlignment="1">
      <alignment horizontal="right"/>
    </xf>
    <xf numFmtId="49" fontId="33" fillId="0" borderId="0" xfId="674" applyNumberFormat="1" applyAlignment="1">
      <alignment horizontal="left"/>
    </xf>
    <xf numFmtId="169" fontId="33" fillId="0" borderId="0" xfId="674" applyNumberFormat="1" applyAlignment="1">
      <alignment horizontal="right"/>
    </xf>
    <xf numFmtId="4" fontId="33" fillId="0" borderId="0" xfId="674" applyNumberFormat="1" applyAlignment="1">
      <alignment horizontal="right"/>
    </xf>
    <xf numFmtId="3" fontId="33" fillId="0" borderId="0" xfId="674" applyNumberFormat="1"/>
    <xf numFmtId="0" fontId="32" fillId="0" borderId="9" xfId="694" applyBorder="1"/>
    <xf numFmtId="4" fontId="32" fillId="0" borderId="9" xfId="694" applyNumberFormat="1" applyBorder="1" applyAlignment="1">
      <alignment horizontal="right"/>
    </xf>
    <xf numFmtId="169" fontId="32" fillId="0" borderId="9" xfId="694" applyNumberFormat="1" applyBorder="1" applyAlignment="1">
      <alignment horizontal="right"/>
    </xf>
    <xf numFmtId="3" fontId="32" fillId="0" borderId="9" xfId="694" applyNumberFormat="1" applyBorder="1"/>
    <xf numFmtId="49" fontId="32" fillId="0" borderId="9" xfId="694" applyNumberFormat="1" applyBorder="1" applyAlignment="1">
      <alignment horizontal="left"/>
    </xf>
    <xf numFmtId="168" fontId="32" fillId="0" borderId="9" xfId="694" applyNumberFormat="1" applyBorder="1" applyAlignment="1">
      <alignment horizontal="right"/>
    </xf>
    <xf numFmtId="49" fontId="32" fillId="0" borderId="9" xfId="654" applyNumberFormat="1" applyFont="1" applyBorder="1" applyAlignment="1">
      <alignment horizontal="left"/>
    </xf>
    <xf numFmtId="0" fontId="32" fillId="0" borderId="0" xfId="694"/>
    <xf numFmtId="167" fontId="32" fillId="0" borderId="0" xfId="694" applyNumberFormat="1" applyAlignment="1">
      <alignment horizontal="left"/>
    </xf>
    <xf numFmtId="168" fontId="32" fillId="0" borderId="0" xfId="694" applyNumberFormat="1" applyAlignment="1">
      <alignment horizontal="right"/>
    </xf>
    <xf numFmtId="49" fontId="32" fillId="0" borderId="0" xfId="694" applyNumberFormat="1" applyAlignment="1">
      <alignment horizontal="left"/>
    </xf>
    <xf numFmtId="169" fontId="32" fillId="0" borderId="0" xfId="694" applyNumberFormat="1" applyAlignment="1">
      <alignment horizontal="right"/>
    </xf>
    <xf numFmtId="4" fontId="32" fillId="0" borderId="0" xfId="694" applyNumberFormat="1" applyAlignment="1">
      <alignment horizontal="right"/>
    </xf>
    <xf numFmtId="3" fontId="32" fillId="0" borderId="0" xfId="694" applyNumberFormat="1"/>
    <xf numFmtId="14" fontId="0" fillId="0" borderId="11" xfId="0" applyNumberFormat="1" applyBorder="1"/>
    <xf numFmtId="165" fontId="0" fillId="0" borderId="38" xfId="0" applyNumberFormat="1" applyBorder="1"/>
    <xf numFmtId="4" fontId="0" fillId="0" borderId="9" xfId="1" applyNumberFormat="1" applyFont="1" applyFill="1" applyBorder="1"/>
    <xf numFmtId="4" fontId="0" fillId="0" borderId="22" xfId="1" applyNumberFormat="1" applyFont="1" applyFill="1" applyBorder="1"/>
    <xf numFmtId="4" fontId="0" fillId="0" borderId="18" xfId="1" applyNumberFormat="1" applyFont="1" applyFill="1" applyBorder="1"/>
    <xf numFmtId="43" fontId="57" fillId="0" borderId="13" xfId="210" applyFont="1" applyBorder="1"/>
    <xf numFmtId="4" fontId="31" fillId="0" borderId="9" xfId="714" applyNumberFormat="1" applyBorder="1" applyAlignment="1">
      <alignment horizontal="right"/>
    </xf>
    <xf numFmtId="169" fontId="31" fillId="0" borderId="9" xfId="714" applyNumberFormat="1" applyBorder="1" applyAlignment="1">
      <alignment horizontal="right"/>
    </xf>
    <xf numFmtId="3" fontId="31" fillId="0" borderId="9" xfId="714" applyNumberFormat="1" applyBorder="1"/>
    <xf numFmtId="49" fontId="31" fillId="0" borderId="9" xfId="714" applyNumberFormat="1" applyBorder="1" applyAlignment="1">
      <alignment horizontal="left"/>
    </xf>
    <xf numFmtId="168" fontId="31" fillId="0" borderId="9" xfId="714" applyNumberFormat="1" applyBorder="1" applyAlignment="1">
      <alignment horizontal="right"/>
    </xf>
    <xf numFmtId="167" fontId="31" fillId="0" borderId="9" xfId="714" applyNumberFormat="1" applyBorder="1" applyAlignment="1">
      <alignment horizontal="left"/>
    </xf>
    <xf numFmtId="49" fontId="31" fillId="0" borderId="9" xfId="654" applyNumberFormat="1" applyFont="1" applyBorder="1" applyAlignment="1">
      <alignment horizontal="left"/>
    </xf>
    <xf numFmtId="167" fontId="31" fillId="0" borderId="0" xfId="714" applyNumberFormat="1" applyAlignment="1">
      <alignment horizontal="left"/>
    </xf>
    <xf numFmtId="168" fontId="31" fillId="0" borderId="0" xfId="714" applyNumberFormat="1" applyAlignment="1">
      <alignment horizontal="right"/>
    </xf>
    <xf numFmtId="49" fontId="31" fillId="0" borderId="0" xfId="714" applyNumberFormat="1" applyAlignment="1">
      <alignment horizontal="left"/>
    </xf>
    <xf numFmtId="169" fontId="31" fillId="0" borderId="0" xfId="714" applyNumberFormat="1" applyAlignment="1">
      <alignment horizontal="right"/>
    </xf>
    <xf numFmtId="4" fontId="31" fillId="0" borderId="0" xfId="714" applyNumberFormat="1" applyAlignment="1">
      <alignment horizontal="right"/>
    </xf>
    <xf numFmtId="3" fontId="31" fillId="0" borderId="0" xfId="714" applyNumberFormat="1"/>
    <xf numFmtId="167" fontId="37" fillId="2" borderId="9" xfId="614" applyNumberFormat="1" applyFill="1" applyBorder="1" applyAlignment="1">
      <alignment horizontal="left"/>
    </xf>
    <xf numFmtId="49" fontId="37" fillId="2" borderId="9" xfId="614" applyNumberFormat="1" applyFill="1" applyBorder="1" applyAlignment="1">
      <alignment horizontal="left"/>
    </xf>
    <xf numFmtId="168" fontId="37" fillId="2" borderId="9" xfId="614" applyNumberFormat="1" applyFill="1" applyBorder="1" applyAlignment="1">
      <alignment horizontal="right"/>
    </xf>
    <xf numFmtId="3" fontId="37" fillId="2" borderId="9" xfId="614" applyNumberFormat="1" applyFill="1" applyBorder="1"/>
    <xf numFmtId="169" fontId="37" fillId="2" borderId="9" xfId="614" applyNumberFormat="1" applyFill="1" applyBorder="1" applyAlignment="1">
      <alignment horizontal="right"/>
    </xf>
    <xf numFmtId="4" fontId="37" fillId="2" borderId="9" xfId="614" applyNumberFormat="1" applyFill="1" applyBorder="1" applyAlignment="1">
      <alignment horizontal="right"/>
    </xf>
    <xf numFmtId="167" fontId="35" fillId="2" borderId="9" xfId="634" applyNumberFormat="1" applyFill="1" applyBorder="1" applyAlignment="1">
      <alignment horizontal="left"/>
    </xf>
    <xf numFmtId="49" fontId="35" fillId="2" borderId="9" xfId="634" applyNumberFormat="1" applyFill="1" applyBorder="1" applyAlignment="1">
      <alignment horizontal="left"/>
    </xf>
    <xf numFmtId="168" fontId="35" fillId="2" borderId="9" xfId="634" applyNumberFormat="1" applyFill="1" applyBorder="1" applyAlignment="1">
      <alignment horizontal="right"/>
    </xf>
    <xf numFmtId="3" fontId="35" fillId="2" borderId="9" xfId="634" applyNumberFormat="1" applyFill="1" applyBorder="1"/>
    <xf numFmtId="169" fontId="35" fillId="2" borderId="9" xfId="634" applyNumberFormat="1" applyFill="1" applyBorder="1" applyAlignment="1">
      <alignment horizontal="right"/>
    </xf>
    <xf numFmtId="4" fontId="35" fillId="2" borderId="9" xfId="634" applyNumberFormat="1" applyFill="1" applyBorder="1" applyAlignment="1">
      <alignment horizontal="right"/>
    </xf>
    <xf numFmtId="0" fontId="35" fillId="2" borderId="9" xfId="634" applyFill="1" applyBorder="1"/>
    <xf numFmtId="49" fontId="30" fillId="0" borderId="0" xfId="654" applyNumberFormat="1" applyFont="1" applyAlignment="1">
      <alignment horizontal="left"/>
    </xf>
    <xf numFmtId="4" fontId="30" fillId="0" borderId="9" xfId="734" applyNumberFormat="1" applyBorder="1" applyAlignment="1">
      <alignment horizontal="right"/>
    </xf>
    <xf numFmtId="169" fontId="30" fillId="0" borderId="9" xfId="734" applyNumberFormat="1" applyBorder="1" applyAlignment="1">
      <alignment horizontal="right"/>
    </xf>
    <xf numFmtId="3" fontId="30" fillId="0" borderId="9" xfId="734" applyNumberFormat="1" applyBorder="1"/>
    <xf numFmtId="49" fontId="30" fillId="0" borderId="9" xfId="734" applyNumberFormat="1" applyBorder="1" applyAlignment="1">
      <alignment horizontal="left"/>
    </xf>
    <xf numFmtId="168" fontId="30" fillId="0" borderId="9" xfId="734" applyNumberFormat="1" applyBorder="1" applyAlignment="1">
      <alignment horizontal="right"/>
    </xf>
    <xf numFmtId="167" fontId="30" fillId="0" borderId="9" xfId="734" applyNumberFormat="1" applyBorder="1" applyAlignment="1">
      <alignment horizontal="left"/>
    </xf>
    <xf numFmtId="0" fontId="29" fillId="0" borderId="9" xfId="754" applyBorder="1"/>
    <xf numFmtId="4" fontId="29" fillId="0" borderId="9" xfId="754" applyNumberFormat="1" applyBorder="1" applyAlignment="1">
      <alignment horizontal="right"/>
    </xf>
    <xf numFmtId="169" fontId="29" fillId="0" borderId="9" xfId="754" applyNumberFormat="1" applyBorder="1" applyAlignment="1">
      <alignment horizontal="right"/>
    </xf>
    <xf numFmtId="3" fontId="29" fillId="0" borderId="9" xfId="754" applyNumberFormat="1" applyBorder="1"/>
    <xf numFmtId="49" fontId="29" fillId="0" borderId="9" xfId="754" applyNumberFormat="1" applyBorder="1" applyAlignment="1">
      <alignment horizontal="left"/>
    </xf>
    <xf numFmtId="168" fontId="29" fillId="0" borderId="9" xfId="754" applyNumberFormat="1" applyBorder="1" applyAlignment="1">
      <alignment horizontal="right"/>
    </xf>
    <xf numFmtId="167" fontId="29" fillId="0" borderId="9" xfId="754" applyNumberFormat="1" applyBorder="1" applyAlignment="1">
      <alignment horizontal="left"/>
    </xf>
    <xf numFmtId="0" fontId="29" fillId="0" borderId="0" xfId="754"/>
    <xf numFmtId="167" fontId="29" fillId="0" borderId="0" xfId="754" applyNumberFormat="1" applyAlignment="1">
      <alignment horizontal="left"/>
    </xf>
    <xf numFmtId="168" fontId="29" fillId="0" borderId="0" xfId="754" applyNumberFormat="1" applyAlignment="1">
      <alignment horizontal="right"/>
    </xf>
    <xf numFmtId="49" fontId="29" fillId="0" borderId="0" xfId="754" applyNumberFormat="1" applyAlignment="1">
      <alignment horizontal="left"/>
    </xf>
    <xf numFmtId="169" fontId="29" fillId="0" borderId="0" xfId="754" applyNumberFormat="1" applyAlignment="1">
      <alignment horizontal="right"/>
    </xf>
    <xf numFmtId="4" fontId="29" fillId="0" borderId="0" xfId="754" applyNumberFormat="1" applyAlignment="1">
      <alignment horizontal="right"/>
    </xf>
    <xf numFmtId="3" fontId="29" fillId="0" borderId="0" xfId="754" applyNumberFormat="1"/>
    <xf numFmtId="14" fontId="0" fillId="36" borderId="9" xfId="0" applyNumberFormat="1" applyFill="1" applyBorder="1"/>
    <xf numFmtId="0" fontId="0" fillId="36" borderId="9" xfId="0" applyFill="1" applyBorder="1"/>
    <xf numFmtId="4" fontId="33" fillId="36" borderId="9" xfId="674" applyNumberFormat="1" applyFill="1" applyBorder="1" applyAlignment="1">
      <alignment horizontal="right"/>
    </xf>
    <xf numFmtId="3" fontId="0" fillId="0" borderId="0" xfId="0" applyNumberFormat="1"/>
    <xf numFmtId="3" fontId="28" fillId="0" borderId="9" xfId="774" applyNumberFormat="1" applyFill="1" applyBorder="1"/>
    <xf numFmtId="49" fontId="28" fillId="0" borderId="0" xfId="654" applyNumberFormat="1" applyFont="1" applyAlignment="1">
      <alignment horizontal="left"/>
    </xf>
    <xf numFmtId="4" fontId="28" fillId="0" borderId="9" xfId="774" applyNumberFormat="1" applyFill="1" applyBorder="1" applyAlignment="1">
      <alignment horizontal="right"/>
    </xf>
    <xf numFmtId="169" fontId="28" fillId="0" borderId="9" xfId="774" applyNumberFormat="1" applyFill="1" applyBorder="1" applyAlignment="1">
      <alignment horizontal="right"/>
    </xf>
    <xf numFmtId="4" fontId="28" fillId="0" borderId="9" xfId="774" applyNumberFormat="1" applyBorder="1" applyAlignment="1">
      <alignment horizontal="right"/>
    </xf>
    <xf numFmtId="0" fontId="28" fillId="0" borderId="9" xfId="774" applyBorder="1"/>
    <xf numFmtId="169" fontId="28" fillId="0" borderId="9" xfId="774" applyNumberFormat="1" applyBorder="1" applyAlignment="1">
      <alignment horizontal="right"/>
    </xf>
    <xf numFmtId="3" fontId="28" fillId="0" borderId="9" xfId="774" applyNumberFormat="1" applyBorder="1"/>
    <xf numFmtId="49" fontId="28" fillId="0" borderId="9" xfId="774" applyNumberFormat="1" applyBorder="1" applyAlignment="1">
      <alignment horizontal="left"/>
    </xf>
    <xf numFmtId="168" fontId="28" fillId="0" borderId="9" xfId="774" applyNumberFormat="1" applyBorder="1" applyAlignment="1">
      <alignment horizontal="right"/>
    </xf>
    <xf numFmtId="167" fontId="28" fillId="0" borderId="9" xfId="774" applyNumberFormat="1" applyBorder="1" applyAlignment="1">
      <alignment horizontal="left"/>
    </xf>
    <xf numFmtId="0" fontId="28" fillId="0" borderId="0" xfId="774"/>
    <xf numFmtId="167" fontId="28" fillId="0" borderId="0" xfId="774" applyNumberFormat="1" applyAlignment="1">
      <alignment horizontal="left"/>
    </xf>
    <xf numFmtId="168" fontId="28" fillId="0" borderId="0" xfId="774" applyNumberFormat="1" applyAlignment="1">
      <alignment horizontal="right"/>
    </xf>
    <xf numFmtId="49" fontId="28" fillId="0" borderId="0" xfId="774" applyNumberFormat="1" applyAlignment="1">
      <alignment horizontal="left"/>
    </xf>
    <xf numFmtId="169" fontId="28" fillId="0" borderId="0" xfId="774" applyNumberFormat="1" applyAlignment="1">
      <alignment horizontal="right"/>
    </xf>
    <xf numFmtId="4" fontId="28" fillId="0" borderId="0" xfId="774" applyNumberFormat="1" applyAlignment="1">
      <alignment horizontal="right"/>
    </xf>
    <xf numFmtId="3" fontId="28" fillId="0" borderId="0" xfId="774" applyNumberFormat="1"/>
    <xf numFmtId="3" fontId="34" fillId="34" borderId="9" xfId="654" applyNumberFormat="1" applyFill="1" applyBorder="1"/>
    <xf numFmtId="49" fontId="34" fillId="34" borderId="9" xfId="654" applyNumberFormat="1" applyFill="1" applyBorder="1" applyAlignment="1">
      <alignment horizontal="left"/>
    </xf>
    <xf numFmtId="169" fontId="34" fillId="34" borderId="9" xfId="654" applyNumberFormat="1" applyFill="1" applyBorder="1" applyAlignment="1">
      <alignment horizontal="right"/>
    </xf>
    <xf numFmtId="4" fontId="34" fillId="34" borderId="9" xfId="654" applyNumberFormat="1" applyFill="1" applyBorder="1" applyAlignment="1">
      <alignment horizontal="right"/>
    </xf>
    <xf numFmtId="167" fontId="34" fillId="2" borderId="9" xfId="654" applyNumberFormat="1" applyFill="1" applyBorder="1" applyAlignment="1">
      <alignment horizontal="left"/>
    </xf>
    <xf numFmtId="49" fontId="34" fillId="2" borderId="9" xfId="654" applyNumberFormat="1" applyFill="1" applyBorder="1" applyAlignment="1">
      <alignment horizontal="left"/>
    </xf>
    <xf numFmtId="168" fontId="34" fillId="2" borderId="9" xfId="654" applyNumberFormat="1" applyFill="1" applyBorder="1" applyAlignment="1">
      <alignment horizontal="right"/>
    </xf>
    <xf numFmtId="3" fontId="34" fillId="2" borderId="9" xfId="654" applyNumberFormat="1" applyFill="1" applyBorder="1"/>
    <xf numFmtId="169" fontId="34" fillId="2" borderId="9" xfId="654" applyNumberFormat="1" applyFill="1" applyBorder="1" applyAlignment="1">
      <alignment horizontal="right"/>
    </xf>
    <xf numFmtId="4" fontId="34" fillId="2" borderId="9" xfId="654" applyNumberFormat="1" applyFill="1" applyBorder="1" applyAlignment="1">
      <alignment horizontal="right"/>
    </xf>
    <xf numFmtId="167" fontId="34" fillId="34" borderId="9" xfId="654" applyNumberFormat="1" applyFill="1" applyBorder="1" applyAlignment="1">
      <alignment horizontal="left"/>
    </xf>
    <xf numFmtId="168" fontId="34" fillId="34" borderId="9" xfId="654" applyNumberFormat="1" applyFill="1" applyBorder="1" applyAlignment="1">
      <alignment horizontal="right"/>
    </xf>
    <xf numFmtId="49" fontId="26" fillId="34" borderId="9" xfId="654" applyNumberFormat="1" applyFont="1" applyFill="1" applyBorder="1" applyAlignment="1">
      <alignment horizontal="left"/>
    </xf>
    <xf numFmtId="4" fontId="33" fillId="34" borderId="9" xfId="674" applyNumberFormat="1" applyFill="1" applyBorder="1" applyAlignment="1">
      <alignment horizontal="right"/>
    </xf>
    <xf numFmtId="43" fontId="0" fillId="36" borderId="9" xfId="210" applyFont="1" applyFill="1" applyBorder="1"/>
    <xf numFmtId="49" fontId="33" fillId="2" borderId="9" xfId="654" applyNumberFormat="1" applyFont="1" applyFill="1" applyBorder="1" applyAlignment="1">
      <alignment horizontal="left"/>
    </xf>
    <xf numFmtId="4" fontId="28" fillId="34" borderId="9" xfId="774" applyNumberFormat="1" applyFill="1" applyBorder="1" applyAlignment="1">
      <alignment horizontal="right"/>
    </xf>
    <xf numFmtId="4" fontId="31" fillId="34" borderId="9" xfId="714" applyNumberFormat="1" applyFill="1" applyBorder="1" applyAlignment="1">
      <alignment horizontal="right"/>
    </xf>
    <xf numFmtId="167" fontId="31" fillId="34" borderId="9" xfId="714" applyNumberFormat="1" applyFill="1" applyBorder="1" applyAlignment="1">
      <alignment horizontal="left"/>
    </xf>
    <xf numFmtId="3" fontId="31" fillId="34" borderId="9" xfId="714" applyNumberFormat="1" applyFill="1" applyBorder="1"/>
    <xf numFmtId="169" fontId="25" fillId="34" borderId="9" xfId="714" applyNumberFormat="1" applyFont="1" applyFill="1" applyBorder="1" applyAlignment="1">
      <alignment horizontal="right"/>
    </xf>
    <xf numFmtId="49" fontId="31" fillId="34" borderId="9" xfId="714" applyNumberFormat="1" applyFill="1" applyBorder="1" applyAlignment="1">
      <alignment horizontal="left"/>
    </xf>
    <xf numFmtId="168" fontId="31" fillId="34" borderId="9" xfId="714" applyNumberFormat="1" applyFill="1" applyBorder="1" applyAlignment="1">
      <alignment horizontal="right"/>
    </xf>
    <xf numFmtId="167" fontId="25" fillId="0" borderId="0" xfId="814" applyNumberFormat="1" applyAlignment="1">
      <alignment horizontal="left"/>
    </xf>
    <xf numFmtId="4" fontId="25" fillId="0" borderId="0" xfId="814" applyNumberFormat="1"/>
    <xf numFmtId="168" fontId="28" fillId="2" borderId="9" xfId="774" applyNumberFormat="1" applyFill="1" applyBorder="1" applyAlignment="1">
      <alignment horizontal="right"/>
    </xf>
    <xf numFmtId="49" fontId="28" fillId="2" borderId="9" xfId="774" applyNumberFormat="1" applyFill="1" applyBorder="1" applyAlignment="1">
      <alignment horizontal="left"/>
    </xf>
    <xf numFmtId="3" fontId="28" fillId="2" borderId="9" xfId="774" applyNumberFormat="1" applyFill="1" applyBorder="1"/>
    <xf numFmtId="169" fontId="28" fillId="2" borderId="9" xfId="774" applyNumberFormat="1" applyFill="1" applyBorder="1" applyAlignment="1">
      <alignment horizontal="right"/>
    </xf>
    <xf numFmtId="4" fontId="28" fillId="2" borderId="9" xfId="774" applyNumberFormat="1" applyFill="1" applyBorder="1" applyAlignment="1">
      <alignment horizontal="right"/>
    </xf>
    <xf numFmtId="167" fontId="28" fillId="2" borderId="9" xfId="774" applyNumberFormat="1" applyFill="1" applyBorder="1" applyAlignment="1">
      <alignment horizontal="left"/>
    </xf>
    <xf numFmtId="0" fontId="28" fillId="2" borderId="9" xfId="774" applyFill="1" applyBorder="1"/>
    <xf numFmtId="167" fontId="33" fillId="2" borderId="9" xfId="674" applyNumberFormat="1" applyFill="1" applyBorder="1" applyAlignment="1">
      <alignment horizontal="left"/>
    </xf>
    <xf numFmtId="49" fontId="32" fillId="2" borderId="9" xfId="654" applyNumberFormat="1" applyFont="1" applyFill="1" applyBorder="1" applyAlignment="1">
      <alignment horizontal="left"/>
    </xf>
    <xf numFmtId="168" fontId="33" fillId="2" borderId="9" xfId="674" applyNumberFormat="1" applyFill="1" applyBorder="1" applyAlignment="1">
      <alignment horizontal="right"/>
    </xf>
    <xf numFmtId="49" fontId="33" fillId="2" borderId="9" xfId="674" applyNumberFormat="1" applyFill="1" applyBorder="1" applyAlignment="1">
      <alignment horizontal="left"/>
    </xf>
    <xf numFmtId="3" fontId="33" fillId="2" borderId="9" xfId="674" applyNumberFormat="1" applyFill="1" applyBorder="1"/>
    <xf numFmtId="169" fontId="33" fillId="2" borderId="9" xfId="674" applyNumberFormat="1" applyFill="1" applyBorder="1" applyAlignment="1">
      <alignment horizontal="right"/>
    </xf>
    <xf numFmtId="4" fontId="33" fillId="2" borderId="9" xfId="674" applyNumberFormat="1" applyFill="1" applyBorder="1" applyAlignment="1">
      <alignment horizontal="right"/>
    </xf>
    <xf numFmtId="0" fontId="33" fillId="2" borderId="9" xfId="674" applyFill="1" applyBorder="1"/>
    <xf numFmtId="168" fontId="32" fillId="2" borderId="9" xfId="694" applyNumberFormat="1" applyFill="1" applyBorder="1" applyAlignment="1">
      <alignment horizontal="right"/>
    </xf>
    <xf numFmtId="49" fontId="32" fillId="2" borderId="9" xfId="694" applyNumberFormat="1" applyFill="1" applyBorder="1" applyAlignment="1">
      <alignment horizontal="left"/>
    </xf>
    <xf numFmtId="3" fontId="32" fillId="2" borderId="9" xfId="694" applyNumberFormat="1" applyFill="1" applyBorder="1"/>
    <xf numFmtId="169" fontId="32" fillId="2" borderId="9" xfId="694" applyNumberFormat="1" applyFill="1" applyBorder="1" applyAlignment="1">
      <alignment horizontal="right"/>
    </xf>
    <xf numFmtId="4" fontId="32" fillId="2" borderId="9" xfId="694" applyNumberFormat="1" applyFill="1" applyBorder="1" applyAlignment="1">
      <alignment horizontal="right"/>
    </xf>
    <xf numFmtId="0" fontId="32" fillId="2" borderId="9" xfId="694" applyFill="1" applyBorder="1"/>
    <xf numFmtId="167" fontId="31" fillId="2" borderId="9" xfId="714" applyNumberFormat="1" applyFill="1" applyBorder="1" applyAlignment="1">
      <alignment horizontal="left"/>
    </xf>
    <xf numFmtId="49" fontId="31" fillId="2" borderId="9" xfId="654" applyNumberFormat="1" applyFont="1" applyFill="1" applyBorder="1" applyAlignment="1">
      <alignment horizontal="left"/>
    </xf>
    <xf numFmtId="168" fontId="31" fillId="2" borderId="9" xfId="714" applyNumberFormat="1" applyFill="1" applyBorder="1" applyAlignment="1">
      <alignment horizontal="right"/>
    </xf>
    <xf numFmtId="49" fontId="31" fillId="2" borderId="9" xfId="714" applyNumberFormat="1" applyFill="1" applyBorder="1" applyAlignment="1">
      <alignment horizontal="left"/>
    </xf>
    <xf numFmtId="3" fontId="31" fillId="2" borderId="9" xfId="714" applyNumberFormat="1" applyFill="1" applyBorder="1"/>
    <xf numFmtId="169" fontId="31" fillId="2" borderId="9" xfId="714" applyNumberFormat="1" applyFill="1" applyBorder="1" applyAlignment="1">
      <alignment horizontal="right"/>
    </xf>
    <xf numFmtId="4" fontId="31" fillId="2" borderId="9" xfId="714" applyNumberFormat="1" applyFill="1" applyBorder="1" applyAlignment="1">
      <alignment horizontal="right"/>
    </xf>
    <xf numFmtId="167" fontId="30" fillId="0" borderId="9" xfId="734" applyNumberFormat="1" applyFill="1" applyBorder="1" applyAlignment="1">
      <alignment horizontal="left"/>
    </xf>
    <xf numFmtId="49" fontId="33" fillId="0" borderId="9" xfId="654" applyNumberFormat="1" applyFont="1" applyFill="1" applyBorder="1" applyAlignment="1">
      <alignment horizontal="left"/>
    </xf>
    <xf numFmtId="168" fontId="30" fillId="0" borderId="9" xfId="734" applyNumberFormat="1" applyFill="1" applyBorder="1" applyAlignment="1">
      <alignment horizontal="right"/>
    </xf>
    <xf numFmtId="49" fontId="30" fillId="0" borderId="9" xfId="734" applyNumberFormat="1" applyFill="1" applyBorder="1" applyAlignment="1">
      <alignment horizontal="left"/>
    </xf>
    <xf numFmtId="3" fontId="30" fillId="0" borderId="9" xfId="734" applyNumberFormat="1" applyFill="1" applyBorder="1"/>
    <xf numFmtId="169" fontId="30" fillId="0" borderId="9" xfId="734" applyNumberFormat="1" applyFill="1" applyBorder="1" applyAlignment="1">
      <alignment horizontal="right"/>
    </xf>
    <xf numFmtId="4" fontId="30" fillId="0" borderId="9" xfId="734" applyNumberFormat="1" applyFill="1" applyBorder="1" applyAlignment="1">
      <alignment horizontal="right"/>
    </xf>
    <xf numFmtId="167" fontId="29" fillId="0" borderId="9" xfId="754" applyNumberFormat="1" applyFill="1" applyBorder="1" applyAlignment="1">
      <alignment horizontal="left"/>
    </xf>
    <xf numFmtId="168" fontId="29" fillId="0" borderId="9" xfId="754" applyNumberFormat="1" applyFill="1" applyBorder="1" applyAlignment="1">
      <alignment horizontal="right"/>
    </xf>
    <xf numFmtId="49" fontId="29" fillId="0" borderId="9" xfId="754" applyNumberFormat="1" applyFill="1" applyBorder="1" applyAlignment="1">
      <alignment horizontal="left"/>
    </xf>
    <xf numFmtId="3" fontId="29" fillId="0" borderId="9" xfId="754" applyNumberFormat="1" applyFill="1" applyBorder="1"/>
    <xf numFmtId="169" fontId="29" fillId="0" borderId="9" xfId="754" applyNumberFormat="1" applyFill="1" applyBorder="1" applyAlignment="1">
      <alignment horizontal="right"/>
    </xf>
    <xf numFmtId="4" fontId="29" fillId="0" borderId="9" xfId="754" applyNumberFormat="1" applyFill="1" applyBorder="1" applyAlignment="1">
      <alignment horizontal="right"/>
    </xf>
    <xf numFmtId="0" fontId="29" fillId="0" borderId="9" xfId="754" applyFill="1" applyBorder="1"/>
    <xf numFmtId="168" fontId="28" fillId="0" borderId="9" xfId="774" applyNumberFormat="1" applyFill="1" applyBorder="1" applyAlignment="1">
      <alignment horizontal="right"/>
    </xf>
    <xf numFmtId="49" fontId="28" fillId="0" borderId="9" xfId="774" applyNumberFormat="1" applyFill="1" applyBorder="1" applyAlignment="1">
      <alignment horizontal="left"/>
    </xf>
    <xf numFmtId="167" fontId="28" fillId="0" borderId="9" xfId="774" applyNumberFormat="1" applyFill="1" applyBorder="1" applyAlignment="1">
      <alignment horizontal="left"/>
    </xf>
    <xf numFmtId="167" fontId="34" fillId="0" borderId="9" xfId="654" applyNumberFormat="1" applyFill="1" applyBorder="1" applyAlignment="1">
      <alignment horizontal="left"/>
    </xf>
    <xf numFmtId="0" fontId="28" fillId="0" borderId="9" xfId="774" applyFill="1" applyBorder="1"/>
    <xf numFmtId="167" fontId="31" fillId="0" borderId="9" xfId="714" applyNumberFormat="1" applyFill="1" applyBorder="1" applyAlignment="1">
      <alignment horizontal="left"/>
    </xf>
    <xf numFmtId="168" fontId="31" fillId="0" borderId="9" xfId="714" applyNumberFormat="1" applyFill="1" applyBorder="1" applyAlignment="1">
      <alignment horizontal="right"/>
    </xf>
    <xf numFmtId="49" fontId="31" fillId="0" borderId="9" xfId="714" applyNumberFormat="1" applyFill="1" applyBorder="1" applyAlignment="1">
      <alignment horizontal="left"/>
    </xf>
    <xf numFmtId="3" fontId="31" fillId="0" borderId="9" xfId="714" applyNumberFormat="1" applyFill="1" applyBorder="1"/>
    <xf numFmtId="169" fontId="25" fillId="0" borderId="9" xfId="714" applyNumberFormat="1" applyFont="1" applyFill="1" applyBorder="1" applyAlignment="1">
      <alignment horizontal="right"/>
    </xf>
    <xf numFmtId="4" fontId="31" fillId="0" borderId="9" xfId="714" applyNumberFormat="1" applyFill="1" applyBorder="1" applyAlignment="1">
      <alignment horizontal="right"/>
    </xf>
    <xf numFmtId="49" fontId="24" fillId="0" borderId="0" xfId="654" applyNumberFormat="1" applyFont="1" applyAlignment="1">
      <alignment horizontal="left"/>
    </xf>
    <xf numFmtId="0" fontId="24" fillId="0" borderId="9" xfId="834" applyBorder="1"/>
    <xf numFmtId="169" fontId="24" fillId="0" borderId="9" xfId="834" applyNumberFormat="1" applyBorder="1" applyAlignment="1">
      <alignment horizontal="right"/>
    </xf>
    <xf numFmtId="4" fontId="24" fillId="0" borderId="9" xfId="834" applyNumberFormat="1" applyBorder="1" applyAlignment="1">
      <alignment horizontal="right"/>
    </xf>
    <xf numFmtId="3" fontId="24" fillId="0" borderId="9" xfId="834" applyNumberFormat="1" applyBorder="1"/>
    <xf numFmtId="49" fontId="24" fillId="0" borderId="9" xfId="834" applyNumberFormat="1" applyBorder="1" applyAlignment="1">
      <alignment horizontal="left"/>
    </xf>
    <xf numFmtId="168" fontId="24" fillId="0" borderId="9" xfId="834" applyNumberFormat="1" applyBorder="1" applyAlignment="1">
      <alignment horizontal="right"/>
    </xf>
    <xf numFmtId="167" fontId="24" fillId="0" borderId="9" xfId="834" applyNumberFormat="1" applyBorder="1" applyAlignment="1">
      <alignment horizontal="left"/>
    </xf>
    <xf numFmtId="0" fontId="24" fillId="0" borderId="0" xfId="834"/>
    <xf numFmtId="168" fontId="24" fillId="0" borderId="0" xfId="834" applyNumberFormat="1" applyAlignment="1">
      <alignment horizontal="right"/>
    </xf>
    <xf numFmtId="49" fontId="24" fillId="0" borderId="0" xfId="834" applyNumberFormat="1" applyAlignment="1">
      <alignment horizontal="left"/>
    </xf>
    <xf numFmtId="169" fontId="24" fillId="0" borderId="0" xfId="834" applyNumberFormat="1" applyAlignment="1">
      <alignment horizontal="right"/>
    </xf>
    <xf numFmtId="4" fontId="24" fillId="0" borderId="0" xfId="834" applyNumberFormat="1" applyAlignment="1">
      <alignment horizontal="right"/>
    </xf>
    <xf numFmtId="3" fontId="24" fillId="0" borderId="0" xfId="834" applyNumberFormat="1"/>
    <xf numFmtId="167" fontId="23" fillId="0" borderId="0" xfId="854" applyNumberFormat="1" applyAlignment="1">
      <alignment horizontal="left"/>
    </xf>
    <xf numFmtId="4" fontId="23" fillId="0" borderId="0" xfId="854" applyNumberFormat="1"/>
    <xf numFmtId="169" fontId="22" fillId="34" borderId="9" xfId="714" applyNumberFormat="1" applyFont="1" applyFill="1" applyBorder="1" applyAlignment="1">
      <alignment horizontal="right"/>
    </xf>
    <xf numFmtId="167" fontId="30" fillId="2" borderId="9" xfId="734" applyNumberFormat="1" applyFill="1" applyBorder="1" applyAlignment="1">
      <alignment horizontal="left"/>
    </xf>
    <xf numFmtId="168" fontId="30" fillId="2" borderId="9" xfId="734" applyNumberFormat="1" applyFill="1" applyBorder="1" applyAlignment="1">
      <alignment horizontal="right"/>
    </xf>
    <xf numFmtId="49" fontId="30" fillId="2" borderId="9" xfId="734" applyNumberFormat="1" applyFill="1" applyBorder="1" applyAlignment="1">
      <alignment horizontal="left"/>
    </xf>
    <xf numFmtId="3" fontId="30" fillId="2" borderId="9" xfId="734" applyNumberFormat="1" applyFill="1" applyBorder="1"/>
    <xf numFmtId="169" fontId="30" fillId="2" borderId="9" xfId="734" applyNumberFormat="1" applyFill="1" applyBorder="1" applyAlignment="1">
      <alignment horizontal="right"/>
    </xf>
    <xf numFmtId="4" fontId="30" fillId="2" borderId="9" xfId="734" applyNumberFormat="1" applyFill="1" applyBorder="1" applyAlignment="1">
      <alignment horizontal="right"/>
    </xf>
    <xf numFmtId="167" fontId="29" fillId="2" borderId="9" xfId="754" applyNumberFormat="1" applyFill="1" applyBorder="1" applyAlignment="1">
      <alignment horizontal="left"/>
    </xf>
    <xf numFmtId="168" fontId="29" fillId="2" borderId="9" xfId="754" applyNumberFormat="1" applyFill="1" applyBorder="1" applyAlignment="1">
      <alignment horizontal="right"/>
    </xf>
    <xf numFmtId="49" fontId="29" fillId="2" borderId="9" xfId="754" applyNumberFormat="1" applyFill="1" applyBorder="1" applyAlignment="1">
      <alignment horizontal="left"/>
    </xf>
    <xf numFmtId="3" fontId="29" fillId="2" borderId="9" xfId="754" applyNumberFormat="1" applyFill="1" applyBorder="1"/>
    <xf numFmtId="169" fontId="29" fillId="2" borderId="9" xfId="754" applyNumberFormat="1" applyFill="1" applyBorder="1" applyAlignment="1">
      <alignment horizontal="right"/>
    </xf>
    <xf numFmtId="4" fontId="29" fillId="2" borderId="9" xfId="754" applyNumberFormat="1" applyFill="1" applyBorder="1" applyAlignment="1">
      <alignment horizontal="right"/>
    </xf>
    <xf numFmtId="0" fontId="29" fillId="2" borderId="9" xfId="754" applyFill="1" applyBorder="1"/>
    <xf numFmtId="3" fontId="20" fillId="0" borderId="9" xfId="894" applyNumberFormat="1" applyBorder="1"/>
    <xf numFmtId="49" fontId="20" fillId="0" borderId="0" xfId="654" applyNumberFormat="1" applyFont="1" applyFill="1" applyBorder="1" applyAlignment="1">
      <alignment horizontal="left"/>
    </xf>
    <xf numFmtId="49" fontId="20" fillId="0" borderId="9" xfId="894" applyNumberFormat="1" applyBorder="1" applyAlignment="1">
      <alignment horizontal="left"/>
    </xf>
    <xf numFmtId="167" fontId="20" fillId="0" borderId="9" xfId="894" applyNumberFormat="1" applyBorder="1" applyAlignment="1">
      <alignment horizontal="left"/>
    </xf>
    <xf numFmtId="167" fontId="20" fillId="0" borderId="0" xfId="894" applyNumberFormat="1" applyAlignment="1">
      <alignment horizontal="left"/>
    </xf>
    <xf numFmtId="167" fontId="24" fillId="0" borderId="9" xfId="834" applyNumberFormat="1" applyFill="1" applyBorder="1" applyAlignment="1">
      <alignment horizontal="left"/>
    </xf>
    <xf numFmtId="168" fontId="24" fillId="0" borderId="9" xfId="834" applyNumberFormat="1" applyFill="1" applyBorder="1" applyAlignment="1">
      <alignment horizontal="right"/>
    </xf>
    <xf numFmtId="49" fontId="24" fillId="0" borderId="9" xfId="834" applyNumberFormat="1" applyFill="1" applyBorder="1" applyAlignment="1">
      <alignment horizontal="left"/>
    </xf>
    <xf numFmtId="3" fontId="24" fillId="0" borderId="9" xfId="834" applyNumberFormat="1" applyFill="1" applyBorder="1"/>
    <xf numFmtId="169" fontId="24" fillId="0" borderId="9" xfId="834" applyNumberFormat="1" applyFill="1" applyBorder="1" applyAlignment="1">
      <alignment horizontal="right"/>
    </xf>
    <xf numFmtId="4" fontId="24" fillId="0" borderId="9" xfId="834" applyNumberFormat="1" applyFill="1" applyBorder="1" applyAlignment="1">
      <alignment horizontal="right"/>
    </xf>
    <xf numFmtId="0" fontId="24" fillId="0" borderId="9" xfId="834" applyFill="1" applyBorder="1"/>
    <xf numFmtId="169" fontId="18" fillId="0" borderId="9" xfId="714" applyNumberFormat="1" applyFont="1" applyFill="1" applyBorder="1" applyAlignment="1">
      <alignment horizontal="right"/>
    </xf>
    <xf numFmtId="167" fontId="20" fillId="0" borderId="9" xfId="894" applyNumberFormat="1" applyFill="1" applyBorder="1" applyAlignment="1">
      <alignment horizontal="left"/>
    </xf>
    <xf numFmtId="168" fontId="20" fillId="0" borderId="9" xfId="894" applyNumberFormat="1" applyFill="1" applyBorder="1" applyAlignment="1">
      <alignment horizontal="right"/>
    </xf>
    <xf numFmtId="49" fontId="20" fillId="0" borderId="9" xfId="894" applyNumberFormat="1" applyFill="1" applyBorder="1" applyAlignment="1">
      <alignment horizontal="left"/>
    </xf>
    <xf numFmtId="164" fontId="20" fillId="0" borderId="9" xfId="894" applyNumberFormat="1" applyFill="1" applyBorder="1"/>
    <xf numFmtId="169" fontId="20" fillId="0" borderId="9" xfId="894" applyNumberFormat="1" applyFill="1" applyBorder="1" applyAlignment="1">
      <alignment horizontal="right"/>
    </xf>
    <xf numFmtId="4" fontId="20" fillId="0" borderId="9" xfId="894" applyNumberFormat="1" applyFill="1" applyBorder="1" applyAlignment="1">
      <alignment horizontal="right"/>
    </xf>
    <xf numFmtId="0" fontId="20" fillId="0" borderId="9" xfId="894" applyFill="1" applyBorder="1"/>
    <xf numFmtId="3" fontId="20" fillId="0" borderId="9" xfId="894" applyNumberFormat="1" applyFill="1" applyBorder="1"/>
    <xf numFmtId="49" fontId="18" fillId="0" borderId="0" xfId="654" applyNumberFormat="1" applyFont="1" applyFill="1" applyBorder="1" applyAlignment="1">
      <alignment horizontal="left"/>
    </xf>
    <xf numFmtId="0" fontId="0" fillId="36" borderId="39" xfId="0" applyFill="1" applyBorder="1"/>
    <xf numFmtId="4" fontId="33" fillId="36" borderId="39" xfId="674" applyNumberFormat="1" applyFill="1" applyBorder="1" applyAlignment="1">
      <alignment horizontal="right"/>
    </xf>
    <xf numFmtId="14" fontId="0" fillId="36" borderId="0" xfId="0" applyNumberFormat="1" applyFill="1"/>
    <xf numFmtId="0" fontId="0" fillId="0" borderId="39" xfId="0" applyBorder="1"/>
    <xf numFmtId="0" fontId="17" fillId="0" borderId="9" xfId="934" applyBorder="1"/>
    <xf numFmtId="4" fontId="17" fillId="0" borderId="9" xfId="934" applyNumberFormat="1" applyBorder="1" applyAlignment="1">
      <alignment horizontal="right"/>
    </xf>
    <xf numFmtId="169" fontId="17" fillId="0" borderId="9" xfId="934" applyNumberFormat="1" applyBorder="1" applyAlignment="1">
      <alignment horizontal="right"/>
    </xf>
    <xf numFmtId="3" fontId="17" fillId="0" borderId="9" xfId="934" applyNumberFormat="1" applyBorder="1"/>
    <xf numFmtId="49" fontId="17" fillId="0" borderId="9" xfId="934" applyNumberFormat="1" applyBorder="1" applyAlignment="1">
      <alignment horizontal="left"/>
    </xf>
    <xf numFmtId="168" fontId="17" fillId="0" borderId="9" xfId="934" applyNumberFormat="1" applyBorder="1" applyAlignment="1">
      <alignment horizontal="right"/>
    </xf>
    <xf numFmtId="167" fontId="17" fillId="0" borderId="9" xfId="934" applyNumberFormat="1" applyBorder="1" applyAlignment="1">
      <alignment horizontal="left"/>
    </xf>
    <xf numFmtId="49" fontId="20" fillId="37" borderId="0" xfId="654" applyNumberFormat="1" applyFont="1" applyFill="1" applyBorder="1" applyAlignment="1">
      <alignment horizontal="left"/>
    </xf>
    <xf numFmtId="0" fontId="0" fillId="37" borderId="0" xfId="0" applyFill="1"/>
    <xf numFmtId="167" fontId="19" fillId="37" borderId="0" xfId="914" applyNumberFormat="1" applyFill="1" applyBorder="1" applyAlignment="1">
      <alignment horizontal="left"/>
    </xf>
    <xf numFmtId="14" fontId="0" fillId="37" borderId="0" xfId="0" applyNumberFormat="1" applyFill="1"/>
    <xf numFmtId="49" fontId="33" fillId="37" borderId="0" xfId="654" applyNumberFormat="1" applyFont="1" applyFill="1" applyBorder="1" applyAlignment="1">
      <alignment horizontal="left"/>
    </xf>
    <xf numFmtId="168" fontId="19" fillId="37" borderId="0" xfId="914" applyNumberFormat="1" applyFill="1" applyBorder="1" applyAlignment="1">
      <alignment horizontal="right"/>
    </xf>
    <xf numFmtId="49" fontId="19" fillId="37" borderId="0" xfId="914" applyNumberFormat="1" applyFill="1" applyBorder="1" applyAlignment="1">
      <alignment horizontal="left"/>
    </xf>
    <xf numFmtId="3" fontId="19" fillId="37" borderId="0" xfId="914" applyNumberFormat="1" applyFill="1" applyBorder="1"/>
    <xf numFmtId="169" fontId="19" fillId="37" borderId="0" xfId="914" applyNumberFormat="1" applyFill="1" applyBorder="1" applyAlignment="1">
      <alignment horizontal="right"/>
    </xf>
    <xf numFmtId="4" fontId="19" fillId="37" borderId="0" xfId="914" applyNumberFormat="1" applyFill="1" applyBorder="1" applyAlignment="1">
      <alignment horizontal="right"/>
    </xf>
    <xf numFmtId="0" fontId="19" fillId="37" borderId="0" xfId="914" applyFill="1" applyBorder="1"/>
    <xf numFmtId="4" fontId="15" fillId="0" borderId="9" xfId="974" applyNumberFormat="1" applyBorder="1" applyAlignment="1">
      <alignment horizontal="right"/>
    </xf>
    <xf numFmtId="169" fontId="15" fillId="0" borderId="9" xfId="974" applyNumberFormat="1" applyBorder="1" applyAlignment="1">
      <alignment horizontal="right"/>
    </xf>
    <xf numFmtId="3" fontId="15" fillId="0" borderId="9" xfId="974" applyNumberFormat="1" applyBorder="1"/>
    <xf numFmtId="49" fontId="15" fillId="0" borderId="9" xfId="974" applyNumberFormat="1" applyBorder="1" applyAlignment="1">
      <alignment horizontal="left"/>
    </xf>
    <xf numFmtId="168" fontId="15" fillId="0" borderId="9" xfId="974" applyNumberFormat="1" applyBorder="1" applyAlignment="1">
      <alignment horizontal="right"/>
    </xf>
    <xf numFmtId="167" fontId="15" fillId="0" borderId="9" xfId="974" applyNumberFormat="1" applyBorder="1" applyAlignment="1">
      <alignment horizontal="left"/>
    </xf>
    <xf numFmtId="4" fontId="14" fillId="0" borderId="9" xfId="994" applyNumberFormat="1" applyBorder="1" applyAlignment="1">
      <alignment horizontal="right"/>
    </xf>
    <xf numFmtId="3" fontId="14" fillId="0" borderId="9" xfId="994" applyNumberFormat="1" applyBorder="1"/>
    <xf numFmtId="169" fontId="14" fillId="0" borderId="9" xfId="994" applyNumberFormat="1" applyBorder="1" applyAlignment="1">
      <alignment horizontal="right"/>
    </xf>
    <xf numFmtId="49" fontId="14" fillId="0" borderId="9" xfId="994" applyNumberFormat="1" applyBorder="1" applyAlignment="1">
      <alignment horizontal="left"/>
    </xf>
    <xf numFmtId="168" fontId="14" fillId="0" borderId="9" xfId="994" applyNumberFormat="1" applyBorder="1" applyAlignment="1">
      <alignment horizontal="right"/>
    </xf>
    <xf numFmtId="49" fontId="14" fillId="0" borderId="9" xfId="654" applyNumberFormat="1" applyFont="1" applyFill="1" applyBorder="1" applyAlignment="1">
      <alignment horizontal="left"/>
    </xf>
    <xf numFmtId="167" fontId="14" fillId="0" borderId="9" xfId="994" applyNumberFormat="1" applyBorder="1" applyAlignment="1">
      <alignment horizontal="left"/>
    </xf>
    <xf numFmtId="49" fontId="14" fillId="0" borderId="0" xfId="654" applyNumberFormat="1" applyFont="1" applyFill="1" applyBorder="1" applyAlignment="1">
      <alignment horizontal="left"/>
    </xf>
    <xf numFmtId="0" fontId="13" fillId="0" borderId="9" xfId="1014" applyBorder="1"/>
    <xf numFmtId="4" fontId="13" fillId="0" borderId="9" xfId="1014" applyNumberFormat="1" applyBorder="1" applyAlignment="1">
      <alignment horizontal="right"/>
    </xf>
    <xf numFmtId="169" fontId="13" fillId="0" borderId="9" xfId="1014" applyNumberFormat="1" applyBorder="1" applyAlignment="1">
      <alignment horizontal="right"/>
    </xf>
    <xf numFmtId="3" fontId="13" fillId="0" borderId="9" xfId="1014" applyNumberFormat="1" applyBorder="1"/>
    <xf numFmtId="49" fontId="13" fillId="0" borderId="9" xfId="1014" applyNumberFormat="1" applyBorder="1" applyAlignment="1">
      <alignment horizontal="left"/>
    </xf>
    <xf numFmtId="168" fontId="13" fillId="0" borderId="9" xfId="1014" applyNumberFormat="1" applyBorder="1" applyAlignment="1">
      <alignment horizontal="right"/>
    </xf>
    <xf numFmtId="167" fontId="13" fillId="0" borderId="9" xfId="1014" applyNumberFormat="1" applyBorder="1" applyAlignment="1">
      <alignment horizontal="left"/>
    </xf>
    <xf numFmtId="4" fontId="12" fillId="0" borderId="0" xfId="1034" applyNumberFormat="1" applyAlignment="1">
      <alignment horizontal="right"/>
    </xf>
    <xf numFmtId="4" fontId="11" fillId="0" borderId="9" xfId="1054" applyNumberFormat="1" applyBorder="1" applyAlignment="1">
      <alignment horizontal="right"/>
    </xf>
    <xf numFmtId="169" fontId="11" fillId="0" borderId="9" xfId="1054" applyNumberFormat="1" applyBorder="1" applyAlignment="1">
      <alignment horizontal="right"/>
    </xf>
    <xf numFmtId="3" fontId="11" fillId="0" borderId="9" xfId="1054" applyNumberFormat="1" applyBorder="1"/>
    <xf numFmtId="49" fontId="11" fillId="0" borderId="9" xfId="1054" applyNumberFormat="1" applyBorder="1" applyAlignment="1">
      <alignment horizontal="left"/>
    </xf>
    <xf numFmtId="168" fontId="11" fillId="0" borderId="9" xfId="1054" applyNumberFormat="1" applyBorder="1" applyAlignment="1">
      <alignment horizontal="right"/>
    </xf>
    <xf numFmtId="167" fontId="11" fillId="0" borderId="9" xfId="1054" applyNumberFormat="1" applyBorder="1" applyAlignment="1">
      <alignment horizontal="left"/>
    </xf>
    <xf numFmtId="49" fontId="10" fillId="0" borderId="0" xfId="654" applyNumberFormat="1" applyFont="1" applyFill="1" applyBorder="1" applyAlignment="1">
      <alignment horizontal="left"/>
    </xf>
    <xf numFmtId="49" fontId="9" fillId="0" borderId="0" xfId="654" applyNumberFormat="1" applyFont="1" applyFill="1" applyBorder="1" applyAlignment="1">
      <alignment horizontal="left"/>
    </xf>
    <xf numFmtId="0" fontId="9" fillId="0" borderId="9" xfId="1074" applyBorder="1"/>
    <xf numFmtId="4" fontId="9" fillId="0" borderId="9" xfId="1074" applyNumberFormat="1" applyBorder="1" applyAlignment="1">
      <alignment horizontal="right"/>
    </xf>
    <xf numFmtId="169" fontId="9" fillId="0" borderId="9" xfId="1074" applyNumberFormat="1" applyBorder="1" applyAlignment="1">
      <alignment horizontal="right"/>
    </xf>
    <xf numFmtId="3" fontId="9" fillId="0" borderId="9" xfId="1074" applyNumberFormat="1" applyBorder="1"/>
    <xf numFmtId="49" fontId="9" fillId="0" borderId="9" xfId="1074" applyNumberFormat="1" applyBorder="1" applyAlignment="1">
      <alignment horizontal="left"/>
    </xf>
    <xf numFmtId="168" fontId="9" fillId="0" borderId="9" xfId="1074" applyNumberFormat="1" applyBorder="1" applyAlignment="1">
      <alignment horizontal="right"/>
    </xf>
    <xf numFmtId="167" fontId="9" fillId="0" borderId="9" xfId="1074" applyNumberFormat="1" applyBorder="1" applyAlignment="1">
      <alignment horizontal="left"/>
    </xf>
    <xf numFmtId="4" fontId="8" fillId="0" borderId="0" xfId="1094" applyNumberFormat="1" applyAlignment="1">
      <alignment horizontal="right"/>
    </xf>
    <xf numFmtId="0" fontId="7" fillId="0" borderId="9" xfId="1114" applyBorder="1"/>
    <xf numFmtId="4" fontId="7" fillId="0" borderId="9" xfId="1114" applyNumberFormat="1" applyBorder="1" applyAlignment="1">
      <alignment horizontal="right"/>
    </xf>
    <xf numFmtId="169" fontId="7" fillId="0" borderId="9" xfId="1114" applyNumberFormat="1" applyBorder="1" applyAlignment="1">
      <alignment horizontal="right"/>
    </xf>
    <xf numFmtId="3" fontId="7" fillId="0" borderId="9" xfId="1114" applyNumberFormat="1" applyBorder="1"/>
    <xf numFmtId="49" fontId="7" fillId="0" borderId="9" xfId="1114" applyNumberFormat="1" applyBorder="1" applyAlignment="1">
      <alignment horizontal="left"/>
    </xf>
    <xf numFmtId="168" fontId="7" fillId="0" borderId="9" xfId="1114" applyNumberFormat="1" applyBorder="1" applyAlignment="1">
      <alignment horizontal="right"/>
    </xf>
    <xf numFmtId="167" fontId="7" fillId="0" borderId="9" xfId="1114" applyNumberFormat="1" applyBorder="1" applyAlignment="1">
      <alignment horizontal="left"/>
    </xf>
    <xf numFmtId="165" fontId="0" fillId="0" borderId="0" xfId="0" applyNumberFormat="1"/>
    <xf numFmtId="0" fontId="6" fillId="0" borderId="9" xfId="1134" applyBorder="1"/>
    <xf numFmtId="169" fontId="6" fillId="0" borderId="9" xfId="1134" applyNumberFormat="1" applyBorder="1" applyAlignment="1">
      <alignment horizontal="right"/>
    </xf>
    <xf numFmtId="4" fontId="6" fillId="0" borderId="9" xfId="1134" applyNumberFormat="1" applyBorder="1" applyAlignment="1">
      <alignment horizontal="right"/>
    </xf>
    <xf numFmtId="3" fontId="6" fillId="0" borderId="9" xfId="1134" applyNumberFormat="1" applyBorder="1"/>
    <xf numFmtId="168" fontId="6" fillId="0" borderId="9" xfId="1134" applyNumberFormat="1" applyBorder="1" applyAlignment="1">
      <alignment horizontal="right"/>
    </xf>
    <xf numFmtId="49" fontId="6" fillId="0" borderId="9" xfId="1134" applyNumberFormat="1" applyBorder="1" applyAlignment="1">
      <alignment horizontal="left"/>
    </xf>
    <xf numFmtId="167" fontId="6" fillId="0" borderId="9" xfId="1134" applyNumberFormat="1" applyBorder="1" applyAlignment="1">
      <alignment horizontal="left"/>
    </xf>
    <xf numFmtId="49" fontId="6" fillId="0" borderId="0" xfId="654" applyNumberFormat="1" applyFont="1" applyFill="1" applyBorder="1" applyAlignment="1">
      <alignment horizontal="left"/>
    </xf>
    <xf numFmtId="0" fontId="5" fillId="0" borderId="9" xfId="1154" applyBorder="1"/>
    <xf numFmtId="4" fontId="5" fillId="0" borderId="9" xfId="1154" applyNumberFormat="1" applyBorder="1" applyAlignment="1">
      <alignment horizontal="right"/>
    </xf>
    <xf numFmtId="169" fontId="5" fillId="0" borderId="9" xfId="1154" applyNumberFormat="1" applyBorder="1" applyAlignment="1">
      <alignment horizontal="right"/>
    </xf>
    <xf numFmtId="3" fontId="5" fillId="0" borderId="9" xfId="1154" applyNumberFormat="1" applyBorder="1"/>
    <xf numFmtId="49" fontId="5" fillId="0" borderId="9" xfId="1154" applyNumberFormat="1" applyBorder="1" applyAlignment="1">
      <alignment horizontal="left"/>
    </xf>
    <xf numFmtId="168" fontId="5" fillId="0" borderId="9" xfId="1154" applyNumberFormat="1" applyBorder="1" applyAlignment="1">
      <alignment horizontal="right"/>
    </xf>
    <xf numFmtId="167" fontId="5" fillId="0" borderId="9" xfId="1154" applyNumberFormat="1" applyBorder="1" applyAlignment="1">
      <alignment horizontal="left"/>
    </xf>
    <xf numFmtId="4" fontId="4" fillId="0" borderId="0" xfId="1174" applyNumberFormat="1" applyAlignment="1">
      <alignment horizontal="right"/>
    </xf>
    <xf numFmtId="0" fontId="3" fillId="0" borderId="9" xfId="1194" applyBorder="1"/>
    <xf numFmtId="4" fontId="3" fillId="0" borderId="9" xfId="1194" applyNumberFormat="1" applyBorder="1" applyAlignment="1">
      <alignment horizontal="right"/>
    </xf>
    <xf numFmtId="169" fontId="3" fillId="0" borderId="9" xfId="1194" applyNumberFormat="1" applyBorder="1" applyAlignment="1">
      <alignment horizontal="right"/>
    </xf>
    <xf numFmtId="3" fontId="3" fillId="0" borderId="9" xfId="1194" applyNumberFormat="1" applyBorder="1"/>
    <xf numFmtId="49" fontId="3" fillId="0" borderId="9" xfId="1194" applyNumberFormat="1" applyBorder="1" applyAlignment="1">
      <alignment horizontal="left"/>
    </xf>
    <xf numFmtId="168" fontId="3" fillId="0" borderId="9" xfId="1194" applyNumberFormat="1" applyBorder="1" applyAlignment="1">
      <alignment horizontal="right"/>
    </xf>
    <xf numFmtId="167" fontId="3" fillId="0" borderId="9" xfId="1194" applyNumberFormat="1" applyBorder="1" applyAlignment="1">
      <alignment horizontal="left"/>
    </xf>
    <xf numFmtId="167" fontId="24" fillId="2" borderId="9" xfId="834" applyNumberFormat="1" applyFill="1" applyBorder="1" applyAlignment="1">
      <alignment horizontal="left"/>
    </xf>
    <xf numFmtId="168" fontId="24" fillId="2" borderId="9" xfId="834" applyNumberFormat="1" applyFill="1" applyBorder="1" applyAlignment="1">
      <alignment horizontal="right"/>
    </xf>
    <xf numFmtId="49" fontId="24" fillId="2" borderId="9" xfId="834" applyNumberFormat="1" applyFill="1" applyBorder="1" applyAlignment="1">
      <alignment horizontal="left"/>
    </xf>
    <xf numFmtId="3" fontId="24" fillId="2" borderId="9" xfId="834" applyNumberFormat="1" applyFill="1" applyBorder="1"/>
    <xf numFmtId="169" fontId="24" fillId="2" borderId="9" xfId="834" applyNumberFormat="1" applyFill="1" applyBorder="1" applyAlignment="1">
      <alignment horizontal="right"/>
    </xf>
    <xf numFmtId="4" fontId="24" fillId="2" borderId="9" xfId="834" applyNumberFormat="1" applyFill="1" applyBorder="1" applyAlignment="1">
      <alignment horizontal="right"/>
    </xf>
    <xf numFmtId="0" fontId="24" fillId="2" borderId="9" xfId="834" applyFill="1" applyBorder="1"/>
    <xf numFmtId="167" fontId="20" fillId="2" borderId="9" xfId="894" applyNumberFormat="1" applyFill="1" applyBorder="1" applyAlignment="1">
      <alignment horizontal="left"/>
    </xf>
    <xf numFmtId="168" fontId="20" fillId="2" borderId="9" xfId="894" applyNumberFormat="1" applyFill="1" applyBorder="1" applyAlignment="1">
      <alignment horizontal="right"/>
    </xf>
    <xf numFmtId="49" fontId="20" fillId="2" borderId="9" xfId="894" applyNumberFormat="1" applyFill="1" applyBorder="1" applyAlignment="1">
      <alignment horizontal="left"/>
    </xf>
    <xf numFmtId="164" fontId="20" fillId="2" borderId="9" xfId="894" applyNumberFormat="1" applyFill="1" applyBorder="1"/>
    <xf numFmtId="169" fontId="20" fillId="2" borderId="9" xfId="894" applyNumberFormat="1" applyFill="1" applyBorder="1" applyAlignment="1">
      <alignment horizontal="right"/>
    </xf>
    <xf numFmtId="4" fontId="20" fillId="2" borderId="9" xfId="894" applyNumberFormat="1" applyFill="1" applyBorder="1" applyAlignment="1">
      <alignment horizontal="right"/>
    </xf>
    <xf numFmtId="0" fontId="20" fillId="2" borderId="9" xfId="894" applyFill="1" applyBorder="1"/>
    <xf numFmtId="3" fontId="20" fillId="2" borderId="9" xfId="894" applyNumberFormat="1" applyFill="1" applyBorder="1"/>
    <xf numFmtId="167" fontId="17" fillId="2" borderId="9" xfId="934" applyNumberFormat="1" applyFill="1" applyBorder="1" applyAlignment="1">
      <alignment horizontal="left"/>
    </xf>
    <xf numFmtId="168" fontId="17" fillId="2" borderId="9" xfId="934" applyNumberFormat="1" applyFill="1" applyBorder="1" applyAlignment="1">
      <alignment horizontal="right"/>
    </xf>
    <xf numFmtId="49" fontId="17" fillId="2" borderId="9" xfId="934" applyNumberFormat="1" applyFill="1" applyBorder="1" applyAlignment="1">
      <alignment horizontal="left"/>
    </xf>
    <xf numFmtId="3" fontId="17" fillId="2" borderId="9" xfId="934" applyNumberFormat="1" applyFill="1" applyBorder="1"/>
    <xf numFmtId="169" fontId="17" fillId="2" borderId="9" xfId="934" applyNumberFormat="1" applyFill="1" applyBorder="1" applyAlignment="1">
      <alignment horizontal="right"/>
    </xf>
    <xf numFmtId="4" fontId="17" fillId="2" borderId="9" xfId="934" applyNumberFormat="1" applyFill="1" applyBorder="1" applyAlignment="1">
      <alignment horizontal="right"/>
    </xf>
    <xf numFmtId="0" fontId="17" fillId="2" borderId="9" xfId="934" applyFill="1" applyBorder="1"/>
    <xf numFmtId="49" fontId="17" fillId="34" borderId="9" xfId="934" applyNumberFormat="1" applyFill="1" applyBorder="1" applyAlignment="1">
      <alignment horizontal="left"/>
    </xf>
    <xf numFmtId="2" fontId="0" fillId="34" borderId="9" xfId="0" applyNumberFormat="1" applyFill="1" applyBorder="1"/>
    <xf numFmtId="4" fontId="3" fillId="0" borderId="0" xfId="1194" applyNumberFormat="1" applyFill="1" applyBorder="1" applyAlignment="1">
      <alignment horizontal="right"/>
    </xf>
    <xf numFmtId="167" fontId="24" fillId="0" borderId="8" xfId="834" applyNumberFormat="1" applyFill="1" applyBorder="1" applyAlignment="1">
      <alignment horizontal="left"/>
    </xf>
    <xf numFmtId="4" fontId="24" fillId="0" borderId="12" xfId="834" applyNumberFormat="1" applyFill="1" applyBorder="1" applyAlignment="1">
      <alignment horizontal="right"/>
    </xf>
    <xf numFmtId="167" fontId="20" fillId="0" borderId="8" xfId="894" applyNumberFormat="1" applyFill="1" applyBorder="1" applyAlignment="1">
      <alignment horizontal="left"/>
    </xf>
    <xf numFmtId="4" fontId="20" fillId="0" borderId="12" xfId="894" applyNumberFormat="1" applyFill="1" applyBorder="1" applyAlignment="1">
      <alignment horizontal="right"/>
    </xf>
    <xf numFmtId="167" fontId="17" fillId="0" borderId="8" xfId="934" applyNumberFormat="1" applyBorder="1" applyAlignment="1">
      <alignment horizontal="left"/>
    </xf>
    <xf numFmtId="4" fontId="17" fillId="0" borderId="12" xfId="934" applyNumberFormat="1" applyBorder="1" applyAlignment="1">
      <alignment horizontal="right"/>
    </xf>
    <xf numFmtId="0" fontId="0" fillId="0" borderId="40" xfId="0" applyBorder="1"/>
    <xf numFmtId="4" fontId="78" fillId="0" borderId="0" xfId="0" applyNumberFormat="1" applyFont="1"/>
    <xf numFmtId="4" fontId="57" fillId="0" borderId="0" xfId="1234" applyNumberFormat="1" applyFont="1" applyAlignment="1">
      <alignment horizontal="right"/>
    </xf>
    <xf numFmtId="0" fontId="0" fillId="2" borderId="39" xfId="0" applyFill="1" applyBorder="1"/>
    <xf numFmtId="4" fontId="17" fillId="2" borderId="39" xfId="934" applyNumberFormat="1" applyFill="1" applyBorder="1" applyAlignment="1">
      <alignment horizontal="right"/>
    </xf>
    <xf numFmtId="167" fontId="17" fillId="2" borderId="25" xfId="934" applyNumberFormat="1" applyFill="1" applyBorder="1" applyAlignment="1">
      <alignment horizontal="left"/>
    </xf>
    <xf numFmtId="3" fontId="0" fillId="34" borderId="9" xfId="0" applyNumberFormat="1" applyFill="1" applyBorder="1"/>
    <xf numFmtId="0" fontId="57" fillId="0" borderId="9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7" fillId="0" borderId="2" xfId="0" applyFont="1" applyBorder="1" applyAlignment="1">
      <alignment horizontal="center"/>
    </xf>
    <xf numFmtId="0" fontId="5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57" fillId="0" borderId="1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7" fillId="0" borderId="3" xfId="0" applyFont="1" applyBorder="1" applyAlignment="1">
      <alignment horizontal="center" vertical="center"/>
    </xf>
    <xf numFmtId="0" fontId="57" fillId="0" borderId="36" xfId="0" applyFont="1" applyBorder="1" applyAlignment="1">
      <alignment horizontal="center"/>
    </xf>
    <xf numFmtId="0" fontId="57" fillId="0" borderId="37" xfId="0" applyFont="1" applyBorder="1" applyAlignment="1">
      <alignment horizontal="center"/>
    </xf>
    <xf numFmtId="0" fontId="57" fillId="0" borderId="36" xfId="0" applyFont="1" applyBorder="1" applyAlignment="1">
      <alignment horizontal="center" vertical="center"/>
    </xf>
    <xf numFmtId="0" fontId="57" fillId="0" borderId="37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</cellXfs>
  <cellStyles count="1254">
    <cellStyle name="%20 - Vurgu1" xfId="19" builtinId="30" customBuiltin="1"/>
    <cellStyle name="%20 - Vurgu1 10" xfId="219" xr:uid="{AE8E01AE-36EA-4510-9F69-70A3D79DD70A}"/>
    <cellStyle name="%20 - Vurgu1 10 2" xfId="475" xr:uid="{3CB6955F-FD67-4161-807F-9C7DF027C169}"/>
    <cellStyle name="%20 - Vurgu1 11" xfId="239" xr:uid="{0E4E86D3-85D7-4BFB-8B88-6BF3839376A8}"/>
    <cellStyle name="%20 - Vurgu1 11 2" xfId="495" xr:uid="{1C31567B-BEF6-43B2-807D-51E5EEB35D18}"/>
    <cellStyle name="%20 - Vurgu1 12" xfId="259" xr:uid="{CA189644-C81F-4C25-9F10-5C4F960F4729}"/>
    <cellStyle name="%20 - Vurgu1 12 2" xfId="515" xr:uid="{B81DFB71-9209-4C93-9752-E544E3DBAF38}"/>
    <cellStyle name="%20 - Vurgu1 13" xfId="279" xr:uid="{ED9D7AF5-E7B5-48D2-A1E0-D3DA989403FE}"/>
    <cellStyle name="%20 - Vurgu1 14" xfId="535" xr:uid="{7735E334-65CD-4564-97C9-163CE795A5DD}"/>
    <cellStyle name="%20 - Vurgu1 15" xfId="555" xr:uid="{9CE2443E-4667-4573-819A-C9ACE26204E5}"/>
    <cellStyle name="%20 - Vurgu1 16" xfId="575" xr:uid="{256F225E-83F4-4D43-9109-8CC69F223718}"/>
    <cellStyle name="%20 - Vurgu1 17" xfId="596" xr:uid="{19B26789-77E5-48D4-BD91-89E181B08550}"/>
    <cellStyle name="%20 - Vurgu1 18" xfId="616" xr:uid="{CC5AEA6D-39EC-4AF5-8934-43B328E58C9C}"/>
    <cellStyle name="%20 - Vurgu1 19" xfId="636" xr:uid="{CC7E6567-2E73-4422-B984-958AFE6FF0A3}"/>
    <cellStyle name="%20 - Vurgu1 2" xfId="51" xr:uid="{FA9BD307-C38F-4352-A71A-9DDF26C02AE5}"/>
    <cellStyle name="%20 - Vurgu1 2 2" xfId="307" xr:uid="{16343264-21D8-49CF-B27B-754F81071BF5}"/>
    <cellStyle name="%20 - Vurgu1 20" xfId="656" xr:uid="{42560D68-035E-4C17-9AE2-CDB41DF1D28A}"/>
    <cellStyle name="%20 - Vurgu1 21" xfId="676" xr:uid="{B6BE6727-796B-45BA-9277-2A12777141E8}"/>
    <cellStyle name="%20 - Vurgu1 22" xfId="696" xr:uid="{A9577E47-A0E5-40FC-86FF-F6282BFE807D}"/>
    <cellStyle name="%20 - Vurgu1 23" xfId="716" xr:uid="{44655382-CEAD-4D09-AC2F-AB50D7E5D2AD}"/>
    <cellStyle name="%20 - Vurgu1 24" xfId="736" xr:uid="{E823E72B-65C5-4FF5-A67E-A2D4732A1DB6}"/>
    <cellStyle name="%20 - Vurgu1 25" xfId="756" xr:uid="{49EE095F-0EDC-4083-A742-B8CA426F16B3}"/>
    <cellStyle name="%20 - Vurgu1 26" xfId="776" xr:uid="{3A82F026-D3A0-410C-A4C1-F46B70C9CE81}"/>
    <cellStyle name="%20 - Vurgu1 27" xfId="796" xr:uid="{F90F33DA-B1B7-4FFD-AE76-C0E5A3C1E4F2}"/>
    <cellStyle name="%20 - Vurgu1 28" xfId="816" xr:uid="{68D6D5BD-B6CC-430C-8115-94A061472ACE}"/>
    <cellStyle name="%20 - Vurgu1 29" xfId="836" xr:uid="{BE79AA8C-199B-48A4-96C7-65E8EB3DF081}"/>
    <cellStyle name="%20 - Vurgu1 3" xfId="71" xr:uid="{38CA24BD-72C9-4C95-BF51-574E58DE6D0D}"/>
    <cellStyle name="%20 - Vurgu1 3 2" xfId="327" xr:uid="{DEFA9125-C15C-48F2-B6DF-475B098875C9}"/>
    <cellStyle name="%20 - Vurgu1 30" xfId="856" xr:uid="{DE5DBF3F-CABD-4692-85CE-809A2411384B}"/>
    <cellStyle name="%20 - Vurgu1 31" xfId="876" xr:uid="{8047EC5B-8C7C-46F9-909E-9CD94DB7B721}"/>
    <cellStyle name="%20 - Vurgu1 32" xfId="896" xr:uid="{EDC15DB4-0F7D-42FE-8316-857484AD5A81}"/>
    <cellStyle name="%20 - Vurgu1 33" xfId="916" xr:uid="{E369F8D4-1915-4C75-BC51-878DEC2EEE2B}"/>
    <cellStyle name="%20 - Vurgu1 34" xfId="936" xr:uid="{344FDE8A-8F5A-413A-BD4F-BFF6377B13B8}"/>
    <cellStyle name="%20 - Vurgu1 35" xfId="956" xr:uid="{E6FB231C-EFFC-4F19-B2E8-462BCF37384C}"/>
    <cellStyle name="%20 - Vurgu1 36" xfId="976" xr:uid="{DDE230EA-832F-4F4B-B82F-24EBA1A4DD37}"/>
    <cellStyle name="%20 - Vurgu1 37" xfId="996" xr:uid="{E3E9D625-EEBF-4D46-B347-55BEBEE3126C}"/>
    <cellStyle name="%20 - Vurgu1 38" xfId="1016" xr:uid="{05529BE3-C130-4C28-8267-502ED63EA1E4}"/>
    <cellStyle name="%20 - Vurgu1 39" xfId="1036" xr:uid="{99A9BDB5-DBD6-4DD9-8A17-ADFD0D11BE10}"/>
    <cellStyle name="%20 - Vurgu1 4" xfId="91" xr:uid="{23900A0B-0294-4FFF-96CE-4D4D3B05E11D}"/>
    <cellStyle name="%20 - Vurgu1 4 2" xfId="347" xr:uid="{E2B3E5F4-40FD-47CA-975D-6152860CDECB}"/>
    <cellStyle name="%20 - Vurgu1 40" xfId="1056" xr:uid="{4C4AD9C2-25BE-4214-BFB4-31BF1AAD23B3}"/>
    <cellStyle name="%20 - Vurgu1 41" xfId="1076" xr:uid="{BAF91A74-C054-449C-B02D-2E37CC0CEB3A}"/>
    <cellStyle name="%20 - Vurgu1 42" xfId="1096" xr:uid="{EE40D3DD-96BC-4180-973E-FDCCAC30AA68}"/>
    <cellStyle name="%20 - Vurgu1 43" xfId="1116" xr:uid="{FA26DF18-68B6-4C3A-95B0-E519A0AD8C8D}"/>
    <cellStyle name="%20 - Vurgu1 44" xfId="1136" xr:uid="{BA7DE338-04BE-49DA-9E1B-CADBBA37D2A9}"/>
    <cellStyle name="%20 - Vurgu1 45" xfId="1156" xr:uid="{B3693CA4-383E-4899-B08F-D59AEA92F98E}"/>
    <cellStyle name="%20 - Vurgu1 46" xfId="1176" xr:uid="{CF57F670-96A6-4A22-B8D8-0D2B7850E4BC}"/>
    <cellStyle name="%20 - Vurgu1 47" xfId="1196" xr:uid="{FB093F4C-B3D4-4A53-A313-C5DD3064AB92}"/>
    <cellStyle name="%20 - Vurgu1 48" xfId="1216" xr:uid="{9E965CD4-E516-4B4D-937F-9AE1755583B9}"/>
    <cellStyle name="%20 - Vurgu1 49" xfId="1236" xr:uid="{69E83BA9-58D6-4B17-9C54-9DDC9FEEE6CF}"/>
    <cellStyle name="%20 - Vurgu1 5" xfId="111" xr:uid="{60CBC66B-00FE-4C9B-80AC-49D31CABE03D}"/>
    <cellStyle name="%20 - Vurgu1 5 2" xfId="367" xr:uid="{83687B41-ED0C-45AC-A5A2-30AF6151980B}"/>
    <cellStyle name="%20 - Vurgu1 6" xfId="131" xr:uid="{F926C474-2E6E-4A66-A449-3ACD7C054D58}"/>
    <cellStyle name="%20 - Vurgu1 6 2" xfId="387" xr:uid="{70308B01-38E2-4E10-BF7A-1CE178B72D9A}"/>
    <cellStyle name="%20 - Vurgu1 7" xfId="151" xr:uid="{64FB66C2-BB31-488C-A9EB-9D400A3C2887}"/>
    <cellStyle name="%20 - Vurgu1 7 2" xfId="407" xr:uid="{E2D67BEC-EAB0-4313-A558-A826ED472FCF}"/>
    <cellStyle name="%20 - Vurgu1 8" xfId="171" xr:uid="{02AB2783-1DD8-4FEC-9C2A-E49CBC885375}"/>
    <cellStyle name="%20 - Vurgu1 8 2" xfId="427" xr:uid="{9BC1ECC7-2702-4342-A459-33CEDB3D5752}"/>
    <cellStyle name="%20 - Vurgu1 9" xfId="191" xr:uid="{5EF35D37-D61F-4119-8DCF-FED6B1F81FCC}"/>
    <cellStyle name="%20 - Vurgu1 9 2" xfId="447" xr:uid="{3A169370-536D-4E64-8245-5A04F624FC06}"/>
    <cellStyle name="%20 - Vurgu2" xfId="23" builtinId="34" customBuiltin="1"/>
    <cellStyle name="%20 - Vurgu2 10" xfId="222" xr:uid="{2318EC8D-32CC-466A-89F9-1EC2D2138C61}"/>
    <cellStyle name="%20 - Vurgu2 10 2" xfId="478" xr:uid="{82F70FD3-0658-460D-9E52-D724CCEA94F1}"/>
    <cellStyle name="%20 - Vurgu2 11" xfId="242" xr:uid="{E8EFCEDA-6E2C-4F24-9E62-9E0F44B809D1}"/>
    <cellStyle name="%20 - Vurgu2 11 2" xfId="498" xr:uid="{362678B6-9B48-4F4B-93B9-C8B7A88BFCC1}"/>
    <cellStyle name="%20 - Vurgu2 12" xfId="262" xr:uid="{6E2D0494-39A6-4B0C-B4B4-50149A4C25AA}"/>
    <cellStyle name="%20 - Vurgu2 12 2" xfId="518" xr:uid="{F88AB0CC-488C-436D-A88C-7F7C173005BA}"/>
    <cellStyle name="%20 - Vurgu2 13" xfId="282" xr:uid="{4E3F1AC2-751D-4DD0-A834-58E9067171F6}"/>
    <cellStyle name="%20 - Vurgu2 14" xfId="538" xr:uid="{585BF818-897F-40AD-BE63-C790A848AC6C}"/>
    <cellStyle name="%20 - Vurgu2 15" xfId="558" xr:uid="{4E9F0D0B-92B8-4D40-81E7-8BD29BEE6E8C}"/>
    <cellStyle name="%20 - Vurgu2 16" xfId="578" xr:uid="{36D7984E-19A3-41D1-A84B-77CB930A7E3F}"/>
    <cellStyle name="%20 - Vurgu2 17" xfId="599" xr:uid="{90743A7F-157E-4D9B-9C6B-773BFF62C7FA}"/>
    <cellStyle name="%20 - Vurgu2 18" xfId="619" xr:uid="{CDA44785-FC60-44B1-8739-A28F5C77A02A}"/>
    <cellStyle name="%20 - Vurgu2 19" xfId="639" xr:uid="{533BE269-5267-4BDC-94E6-514AD457172D}"/>
    <cellStyle name="%20 - Vurgu2 2" xfId="54" xr:uid="{A0E515F0-F923-40DC-9602-5B58DB23AEF2}"/>
    <cellStyle name="%20 - Vurgu2 2 2" xfId="310" xr:uid="{F014DD78-BAEE-4740-AC15-5A1888C97571}"/>
    <cellStyle name="%20 - Vurgu2 20" xfId="659" xr:uid="{D44ED771-8A2B-4F33-A02F-0437D973F628}"/>
    <cellStyle name="%20 - Vurgu2 21" xfId="679" xr:uid="{8C2C5237-1FF9-4ACE-8B21-85309F2BF8B6}"/>
    <cellStyle name="%20 - Vurgu2 22" xfId="699" xr:uid="{0214452D-AB61-4F0B-9155-71BBF5D72B37}"/>
    <cellStyle name="%20 - Vurgu2 23" xfId="719" xr:uid="{F2B4093E-0F0C-4661-926A-E096B21E62E3}"/>
    <cellStyle name="%20 - Vurgu2 24" xfId="739" xr:uid="{A863EF29-73CB-46B5-A021-64FDE7CA3AE8}"/>
    <cellStyle name="%20 - Vurgu2 25" xfId="759" xr:uid="{A9BFD119-B857-4301-A7BA-49FC215BEFC4}"/>
    <cellStyle name="%20 - Vurgu2 26" xfId="779" xr:uid="{D478ECA2-6E53-4959-A403-93EF85CE951F}"/>
    <cellStyle name="%20 - Vurgu2 27" xfId="799" xr:uid="{9DF2E71A-74D2-41F4-97C7-CACCB2FBCBDF}"/>
    <cellStyle name="%20 - Vurgu2 28" xfId="819" xr:uid="{072D7A51-E94C-4F7B-BED9-2CF45E76FD72}"/>
    <cellStyle name="%20 - Vurgu2 29" xfId="839" xr:uid="{A78EA2B4-6283-434F-9009-0234FAA5D795}"/>
    <cellStyle name="%20 - Vurgu2 3" xfId="74" xr:uid="{124205D5-D247-4412-ADDC-7E50DBCB1899}"/>
    <cellStyle name="%20 - Vurgu2 3 2" xfId="330" xr:uid="{A4C7C74D-8114-499C-B9CD-9768DE9F3997}"/>
    <cellStyle name="%20 - Vurgu2 30" xfId="859" xr:uid="{670C3560-C091-4F89-8973-560ED42F3A7E}"/>
    <cellStyle name="%20 - Vurgu2 31" xfId="879" xr:uid="{5C19B221-A88D-4DB0-825E-43B26D8498C7}"/>
    <cellStyle name="%20 - Vurgu2 32" xfId="899" xr:uid="{16085350-97A4-4AD8-872D-B04A317A7A99}"/>
    <cellStyle name="%20 - Vurgu2 33" xfId="919" xr:uid="{F73C8D92-ACC0-4198-BC76-11F5F6C6951D}"/>
    <cellStyle name="%20 - Vurgu2 34" xfId="939" xr:uid="{268AC444-097A-4055-93CF-3AA88E69F215}"/>
    <cellStyle name="%20 - Vurgu2 35" xfId="959" xr:uid="{469217C5-AFB4-480C-A76A-FB3B58465107}"/>
    <cellStyle name="%20 - Vurgu2 36" xfId="979" xr:uid="{5E6DD8E5-DCB1-43F6-8BF5-7CC9E626B738}"/>
    <cellStyle name="%20 - Vurgu2 37" xfId="999" xr:uid="{E57D6D0F-669A-456F-ACC8-E7D4F53139BD}"/>
    <cellStyle name="%20 - Vurgu2 38" xfId="1019" xr:uid="{2C7B1D87-4811-4B86-9941-9041028D3355}"/>
    <cellStyle name="%20 - Vurgu2 39" xfId="1039" xr:uid="{AD509340-FD79-4CF9-A806-61FD3EB214F1}"/>
    <cellStyle name="%20 - Vurgu2 4" xfId="94" xr:uid="{6AB3C31D-16A1-4297-B826-0651AD85AC4D}"/>
    <cellStyle name="%20 - Vurgu2 4 2" xfId="350" xr:uid="{AA45ECBB-E07D-407F-ABE7-DB62840786CE}"/>
    <cellStyle name="%20 - Vurgu2 40" xfId="1059" xr:uid="{9537B86B-9584-48F1-B0CB-2A4D4B257C12}"/>
    <cellStyle name="%20 - Vurgu2 41" xfId="1079" xr:uid="{629131DA-C3D6-4C83-95B0-14C4C997D5F7}"/>
    <cellStyle name="%20 - Vurgu2 42" xfId="1099" xr:uid="{C6813D00-6361-4316-AF44-A0638F478EA0}"/>
    <cellStyle name="%20 - Vurgu2 43" xfId="1119" xr:uid="{402AA2EF-2240-40A3-9CDD-9A61ACD9B9A4}"/>
    <cellStyle name="%20 - Vurgu2 44" xfId="1139" xr:uid="{1259D333-31B3-49A5-B2DC-187BC7B24C64}"/>
    <cellStyle name="%20 - Vurgu2 45" xfId="1159" xr:uid="{B4C49016-A48F-4B1F-A2D1-6B54344B2162}"/>
    <cellStyle name="%20 - Vurgu2 46" xfId="1179" xr:uid="{6D71E37F-E970-424B-87BF-977C564B5803}"/>
    <cellStyle name="%20 - Vurgu2 47" xfId="1199" xr:uid="{B6BEBB90-6965-45FB-9581-007AE0915A56}"/>
    <cellStyle name="%20 - Vurgu2 48" xfId="1219" xr:uid="{5348BD75-4DF4-493D-8B44-44D5746BD3FF}"/>
    <cellStyle name="%20 - Vurgu2 49" xfId="1239" xr:uid="{48A8D2C5-95B1-4BC7-8126-06EA42FA4753}"/>
    <cellStyle name="%20 - Vurgu2 5" xfId="114" xr:uid="{62BBA5D5-E1D2-41C0-A989-82AFD271073D}"/>
    <cellStyle name="%20 - Vurgu2 5 2" xfId="370" xr:uid="{0479B38A-BDD0-4F02-BA10-516D2B3C9D0F}"/>
    <cellStyle name="%20 - Vurgu2 6" xfId="134" xr:uid="{0B0DD9A5-510F-4932-B9EC-544B7860BC43}"/>
    <cellStyle name="%20 - Vurgu2 6 2" xfId="390" xr:uid="{E77809CD-027C-4CE6-B42B-A4557AFB5390}"/>
    <cellStyle name="%20 - Vurgu2 7" xfId="154" xr:uid="{9E618377-F3E1-447C-8233-283606E62AF2}"/>
    <cellStyle name="%20 - Vurgu2 7 2" xfId="410" xr:uid="{17312F7E-B32E-423B-9224-AA7D03049704}"/>
    <cellStyle name="%20 - Vurgu2 8" xfId="174" xr:uid="{1C4931D3-A108-4154-902F-A83DE2BBB808}"/>
    <cellStyle name="%20 - Vurgu2 8 2" xfId="430" xr:uid="{CBEFE11B-90EE-482A-881B-FAF7FA1CFDA6}"/>
    <cellStyle name="%20 - Vurgu2 9" xfId="194" xr:uid="{CB590F5F-763D-4464-880A-3F6F83C9A067}"/>
    <cellStyle name="%20 - Vurgu2 9 2" xfId="450" xr:uid="{5266D71C-C01D-40BB-B097-393342D74028}"/>
    <cellStyle name="%20 - Vurgu3" xfId="27" builtinId="38" customBuiltin="1"/>
    <cellStyle name="%20 - Vurgu3 10" xfId="225" xr:uid="{88C84A91-AEF8-4901-9916-81DC70D1F172}"/>
    <cellStyle name="%20 - Vurgu3 10 2" xfId="481" xr:uid="{12D27DEA-792A-4E45-8E11-765AD4EBF185}"/>
    <cellStyle name="%20 - Vurgu3 11" xfId="245" xr:uid="{9CC16DED-CFA7-41A1-877F-F05AE8F1223F}"/>
    <cellStyle name="%20 - Vurgu3 11 2" xfId="501" xr:uid="{F5FBEA9D-E0CC-4695-9511-E995E06E0A44}"/>
    <cellStyle name="%20 - Vurgu3 12" xfId="265" xr:uid="{938A854D-E8B2-4DC1-9B60-9DE4CCAD3BD6}"/>
    <cellStyle name="%20 - Vurgu3 12 2" xfId="521" xr:uid="{76FE1E24-05C6-4D99-8281-D4AD4361E7E3}"/>
    <cellStyle name="%20 - Vurgu3 13" xfId="285" xr:uid="{E4702C2C-5527-4431-97BE-CB5AAEC6250C}"/>
    <cellStyle name="%20 - Vurgu3 14" xfId="541" xr:uid="{A54DC416-EEEE-473A-B32B-9F78D193FF29}"/>
    <cellStyle name="%20 - Vurgu3 15" xfId="561" xr:uid="{EA1DC930-B695-4EB0-976B-E572BE44AB7A}"/>
    <cellStyle name="%20 - Vurgu3 16" xfId="581" xr:uid="{A8BA7A0F-0310-4FC8-AFA6-BEAB51EAA630}"/>
    <cellStyle name="%20 - Vurgu3 17" xfId="602" xr:uid="{94319C32-F59F-409D-A278-C8D4BB35462E}"/>
    <cellStyle name="%20 - Vurgu3 18" xfId="622" xr:uid="{39DB0AD2-95C7-46C0-A3E0-CE758D7FFD8C}"/>
    <cellStyle name="%20 - Vurgu3 19" xfId="642" xr:uid="{CD98700B-05C0-4F3A-A705-8FE78583BAD0}"/>
    <cellStyle name="%20 - Vurgu3 2" xfId="57" xr:uid="{691FB671-DDFA-4938-A8D1-4D4DA7E94351}"/>
    <cellStyle name="%20 - Vurgu3 2 2" xfId="313" xr:uid="{324B1C93-EA90-4B69-9948-4B034567C7AA}"/>
    <cellStyle name="%20 - Vurgu3 20" xfId="662" xr:uid="{507D1322-64C2-42B9-961B-F4971F5F5C9E}"/>
    <cellStyle name="%20 - Vurgu3 21" xfId="682" xr:uid="{B67DEDAC-F5DE-47B5-BD20-88A89820D212}"/>
    <cellStyle name="%20 - Vurgu3 22" xfId="702" xr:uid="{D951F965-98DD-4C24-99EA-F6D5C9B66A68}"/>
    <cellStyle name="%20 - Vurgu3 23" xfId="722" xr:uid="{DC12E128-46A6-41D3-A2B1-145FE00732C3}"/>
    <cellStyle name="%20 - Vurgu3 24" xfId="742" xr:uid="{560288AA-8CA0-4AA3-AA49-620CAE16B8AE}"/>
    <cellStyle name="%20 - Vurgu3 25" xfId="762" xr:uid="{ADAB50F0-8AD0-4116-A16B-232F2CD0D8DF}"/>
    <cellStyle name="%20 - Vurgu3 26" xfId="782" xr:uid="{6B50B32B-A49A-4263-A478-B9F0A800DCB5}"/>
    <cellStyle name="%20 - Vurgu3 27" xfId="802" xr:uid="{50692774-1578-4BDB-8250-876D4A03DA5F}"/>
    <cellStyle name="%20 - Vurgu3 28" xfId="822" xr:uid="{4FB45EB2-536C-4AA5-A5FA-F0EE5B00E1C2}"/>
    <cellStyle name="%20 - Vurgu3 29" xfId="842" xr:uid="{36037980-053E-41CE-8966-DB398E56276B}"/>
    <cellStyle name="%20 - Vurgu3 3" xfId="77" xr:uid="{DB0592E4-7706-4CBC-8B7A-BF49DE008ED9}"/>
    <cellStyle name="%20 - Vurgu3 3 2" xfId="333" xr:uid="{3EE8DACF-1C39-402E-ABCA-B29134255778}"/>
    <cellStyle name="%20 - Vurgu3 30" xfId="862" xr:uid="{1388F535-289D-4C14-837F-1E5B328F22F7}"/>
    <cellStyle name="%20 - Vurgu3 31" xfId="882" xr:uid="{6FC83E40-FB06-4CFA-942A-02B38318450E}"/>
    <cellStyle name="%20 - Vurgu3 32" xfId="902" xr:uid="{2EFC34EF-2ED3-489A-A98B-5FA13A832686}"/>
    <cellStyle name="%20 - Vurgu3 33" xfId="922" xr:uid="{E0F937C2-EAFB-4A92-8845-27DC81C5DFB3}"/>
    <cellStyle name="%20 - Vurgu3 34" xfId="942" xr:uid="{790969C0-2D85-4347-B473-ECA787D8F659}"/>
    <cellStyle name="%20 - Vurgu3 35" xfId="962" xr:uid="{FEDF3C1C-5819-41DC-A615-EE494620D723}"/>
    <cellStyle name="%20 - Vurgu3 36" xfId="982" xr:uid="{9A5FD150-EA6D-480D-8D3C-5BD6A54F9412}"/>
    <cellStyle name="%20 - Vurgu3 37" xfId="1002" xr:uid="{FB937856-A37B-4D64-9189-C3862505332E}"/>
    <cellStyle name="%20 - Vurgu3 38" xfId="1022" xr:uid="{10A7E0A3-5062-4C15-B4FB-D1BDB3959843}"/>
    <cellStyle name="%20 - Vurgu3 39" xfId="1042" xr:uid="{AC5DE225-02EF-4571-A655-8F49EE13F0D4}"/>
    <cellStyle name="%20 - Vurgu3 4" xfId="97" xr:uid="{CF9336DC-CEFC-4A59-AF67-0C4F520F7072}"/>
    <cellStyle name="%20 - Vurgu3 4 2" xfId="353" xr:uid="{BBDE9C5A-D207-4F19-8678-7C032B5B4A0E}"/>
    <cellStyle name="%20 - Vurgu3 40" xfId="1062" xr:uid="{A94E4079-4DD1-4633-B7FF-9BF41AB1AC33}"/>
    <cellStyle name="%20 - Vurgu3 41" xfId="1082" xr:uid="{0FE42285-82C8-485A-A995-BF01192BA3B7}"/>
    <cellStyle name="%20 - Vurgu3 42" xfId="1102" xr:uid="{7797A033-3744-4A47-BDC2-3CC4C9990673}"/>
    <cellStyle name="%20 - Vurgu3 43" xfId="1122" xr:uid="{0DC84A7D-98D7-4257-BD00-805DA023A5AE}"/>
    <cellStyle name="%20 - Vurgu3 44" xfId="1142" xr:uid="{206559AB-87E8-4090-A299-5B730E790202}"/>
    <cellStyle name="%20 - Vurgu3 45" xfId="1162" xr:uid="{91BDF813-0378-48DE-85FE-22C30BAF40AA}"/>
    <cellStyle name="%20 - Vurgu3 46" xfId="1182" xr:uid="{65E79A49-C151-41B7-9F1C-80113DF20671}"/>
    <cellStyle name="%20 - Vurgu3 47" xfId="1202" xr:uid="{E0C1702A-768E-4C3E-8A90-75C3A8650A54}"/>
    <cellStyle name="%20 - Vurgu3 48" xfId="1222" xr:uid="{D7C1C6C4-FB14-4D3C-BD2F-CBC97A88E3E5}"/>
    <cellStyle name="%20 - Vurgu3 49" xfId="1242" xr:uid="{26AC95CD-CAEB-4288-918B-3DA289C96767}"/>
    <cellStyle name="%20 - Vurgu3 5" xfId="117" xr:uid="{2FFA25F6-1E68-4800-BF56-AD41D9167FBD}"/>
    <cellStyle name="%20 - Vurgu3 5 2" xfId="373" xr:uid="{12594270-A191-472E-AB58-1013D8BD3E0B}"/>
    <cellStyle name="%20 - Vurgu3 6" xfId="137" xr:uid="{BAB1DEFE-D39B-4948-876A-3526B17448E6}"/>
    <cellStyle name="%20 - Vurgu3 6 2" xfId="393" xr:uid="{0E023718-E0EB-4E84-AB74-5717F62BACB8}"/>
    <cellStyle name="%20 - Vurgu3 7" xfId="157" xr:uid="{E046F405-8055-442E-9321-1EC48198DA2F}"/>
    <cellStyle name="%20 - Vurgu3 7 2" xfId="413" xr:uid="{BC1B1E51-6FE9-4872-94C9-A28092F57E58}"/>
    <cellStyle name="%20 - Vurgu3 8" xfId="177" xr:uid="{2326D44F-DE8D-4FB8-BDC5-0A191EC21E96}"/>
    <cellStyle name="%20 - Vurgu3 8 2" xfId="433" xr:uid="{9801EED0-0290-4E48-9BE9-37E2DD1A2948}"/>
    <cellStyle name="%20 - Vurgu3 9" xfId="197" xr:uid="{171F3733-AD53-4DCC-AD74-09FB855ACCBE}"/>
    <cellStyle name="%20 - Vurgu3 9 2" xfId="453" xr:uid="{5DF96969-ED8B-4D18-8655-8FAE56B1BCA7}"/>
    <cellStyle name="%20 - Vurgu4" xfId="31" builtinId="42" customBuiltin="1"/>
    <cellStyle name="%20 - Vurgu4 10" xfId="228" xr:uid="{5BC275A2-B00D-4944-8E17-73E1ED7924F4}"/>
    <cellStyle name="%20 - Vurgu4 10 2" xfId="484" xr:uid="{6F752172-D0D9-4DB5-9AA5-C660B03BF5F6}"/>
    <cellStyle name="%20 - Vurgu4 11" xfId="248" xr:uid="{BD16AF7B-F089-4FF1-B989-3B5A0C9D870B}"/>
    <cellStyle name="%20 - Vurgu4 11 2" xfId="504" xr:uid="{B3B984FE-E6BE-43DE-A8CC-DDC9CF1B4B45}"/>
    <cellStyle name="%20 - Vurgu4 12" xfId="268" xr:uid="{9DC76CED-7D4A-4B71-A73C-CEA12CC2841D}"/>
    <cellStyle name="%20 - Vurgu4 12 2" xfId="524" xr:uid="{2407564C-4EB8-41CE-9BEC-97BD0CB62A7D}"/>
    <cellStyle name="%20 - Vurgu4 13" xfId="288" xr:uid="{E3D15FE9-3E66-46DE-AC8D-524838F5E384}"/>
    <cellStyle name="%20 - Vurgu4 14" xfId="544" xr:uid="{97437E5A-B8DD-4529-8B5C-A4C4085B4EE8}"/>
    <cellStyle name="%20 - Vurgu4 15" xfId="564" xr:uid="{347361F1-C517-4CA0-A738-8DF0A7912059}"/>
    <cellStyle name="%20 - Vurgu4 16" xfId="584" xr:uid="{225F24AB-ACE7-4140-A2F9-88F253C59FDB}"/>
    <cellStyle name="%20 - Vurgu4 17" xfId="605" xr:uid="{8E0AFFB0-E0A4-4AA5-98C3-E43A3746E604}"/>
    <cellStyle name="%20 - Vurgu4 18" xfId="625" xr:uid="{CDC55F7B-D9B8-4217-8526-9D630A70E154}"/>
    <cellStyle name="%20 - Vurgu4 19" xfId="645" xr:uid="{87615D5B-8742-41D2-B267-9D3B21F94AED}"/>
    <cellStyle name="%20 - Vurgu4 2" xfId="60" xr:uid="{4DA5BD79-6725-41DB-802C-87D563C283B3}"/>
    <cellStyle name="%20 - Vurgu4 2 2" xfId="316" xr:uid="{DB8439C2-696D-4258-A631-634598C9EB75}"/>
    <cellStyle name="%20 - Vurgu4 20" xfId="665" xr:uid="{55D15DD4-ADC7-424F-A606-59657CCF52C4}"/>
    <cellStyle name="%20 - Vurgu4 21" xfId="685" xr:uid="{F3ED7625-DDA8-4F1A-9C3E-3F89E960665F}"/>
    <cellStyle name="%20 - Vurgu4 22" xfId="705" xr:uid="{A635651E-6DDA-4D42-B3BF-2BDCAC71E957}"/>
    <cellStyle name="%20 - Vurgu4 23" xfId="725" xr:uid="{4FA1D394-2D0F-4739-8329-4B9507F82169}"/>
    <cellStyle name="%20 - Vurgu4 24" xfId="745" xr:uid="{F3D499FA-6A8A-43F7-B2B2-30B7CA6929FD}"/>
    <cellStyle name="%20 - Vurgu4 25" xfId="765" xr:uid="{D09513E0-FC57-4A01-B7DD-789A8BA8E578}"/>
    <cellStyle name="%20 - Vurgu4 26" xfId="785" xr:uid="{DFF2CD50-448B-4023-9E7A-F5278FE15F65}"/>
    <cellStyle name="%20 - Vurgu4 27" xfId="805" xr:uid="{ACE797E9-25C9-4A0D-8318-3B1E36EDE9DE}"/>
    <cellStyle name="%20 - Vurgu4 28" xfId="825" xr:uid="{CBFAB968-EE7D-41D7-B349-57123C551064}"/>
    <cellStyle name="%20 - Vurgu4 29" xfId="845" xr:uid="{7F284EB5-8C65-4DAB-8A1E-A5833DD47B38}"/>
    <cellStyle name="%20 - Vurgu4 3" xfId="80" xr:uid="{F4EA64F6-DC50-4923-9CDE-BA08CF35F5DC}"/>
    <cellStyle name="%20 - Vurgu4 3 2" xfId="336" xr:uid="{BB5D5E07-A232-429F-9608-D4B38E4CAC74}"/>
    <cellStyle name="%20 - Vurgu4 30" xfId="865" xr:uid="{5E4232F7-8788-4531-82FB-F68D690909F3}"/>
    <cellStyle name="%20 - Vurgu4 31" xfId="885" xr:uid="{04DD7689-41AD-41AA-883C-B5FEAEA505EF}"/>
    <cellStyle name="%20 - Vurgu4 32" xfId="905" xr:uid="{FC06BA19-9BAE-416A-9C9E-7362C6CE5625}"/>
    <cellStyle name="%20 - Vurgu4 33" xfId="925" xr:uid="{D751F272-C044-4E01-B1CB-64AE251DCDE2}"/>
    <cellStyle name="%20 - Vurgu4 34" xfId="945" xr:uid="{D0A8F167-F6E5-4BD5-B172-1D13855E7748}"/>
    <cellStyle name="%20 - Vurgu4 35" xfId="965" xr:uid="{1C49CEB1-6A67-4CF0-AE40-48014AD17947}"/>
    <cellStyle name="%20 - Vurgu4 36" xfId="985" xr:uid="{E0B93F4D-8277-4628-BB2B-3AB58E473093}"/>
    <cellStyle name="%20 - Vurgu4 37" xfId="1005" xr:uid="{5A815F29-FC68-4AE5-9F75-A1B6F1ADF51B}"/>
    <cellStyle name="%20 - Vurgu4 38" xfId="1025" xr:uid="{6976D830-7923-4494-B793-FD72BE396F88}"/>
    <cellStyle name="%20 - Vurgu4 39" xfId="1045" xr:uid="{3D18D28C-C981-4249-86A4-5AB19C8A7A20}"/>
    <cellStyle name="%20 - Vurgu4 4" xfId="100" xr:uid="{E68A862F-D1F6-44D9-BB2B-BEF096E23A6E}"/>
    <cellStyle name="%20 - Vurgu4 4 2" xfId="356" xr:uid="{036759CB-5F95-482D-A3D4-AF14971051A0}"/>
    <cellStyle name="%20 - Vurgu4 40" xfId="1065" xr:uid="{7DE461E9-B939-4D55-A5B2-3D88E57F38C2}"/>
    <cellStyle name="%20 - Vurgu4 41" xfId="1085" xr:uid="{11734903-B2FF-4E5C-92AE-1B0A3C3D9F16}"/>
    <cellStyle name="%20 - Vurgu4 42" xfId="1105" xr:uid="{F9BC751B-A096-46DA-8A6A-24CB300D62C9}"/>
    <cellStyle name="%20 - Vurgu4 43" xfId="1125" xr:uid="{656733C2-4F87-4682-B5E5-59E8D9060B5E}"/>
    <cellStyle name="%20 - Vurgu4 44" xfId="1145" xr:uid="{5A11C85E-8EC0-4C0A-8D9B-683211C3B20E}"/>
    <cellStyle name="%20 - Vurgu4 45" xfId="1165" xr:uid="{DE960473-7D63-476C-A262-C57A036CA802}"/>
    <cellStyle name="%20 - Vurgu4 46" xfId="1185" xr:uid="{5EED4C36-BC19-4273-BFFE-E58A7D8FAD94}"/>
    <cellStyle name="%20 - Vurgu4 47" xfId="1205" xr:uid="{903C9B9D-9CE0-4CC0-AE6E-BF114FB4186B}"/>
    <cellStyle name="%20 - Vurgu4 48" xfId="1225" xr:uid="{B4FEB489-1A76-4D7F-B68E-9FA927F9B224}"/>
    <cellStyle name="%20 - Vurgu4 49" xfId="1245" xr:uid="{69EB1756-8959-4283-96BB-7A7473F2B873}"/>
    <cellStyle name="%20 - Vurgu4 5" xfId="120" xr:uid="{30AFEB82-5792-4BD7-A809-6D5A5359E11F}"/>
    <cellStyle name="%20 - Vurgu4 5 2" xfId="376" xr:uid="{7CFF0A2F-013B-4155-9CF7-1C79769B623B}"/>
    <cellStyle name="%20 - Vurgu4 6" xfId="140" xr:uid="{69112F67-E640-4F24-B623-093A50590CC9}"/>
    <cellStyle name="%20 - Vurgu4 6 2" xfId="396" xr:uid="{B7855A12-C8A0-4AD5-8B32-19DB35584C41}"/>
    <cellStyle name="%20 - Vurgu4 7" xfId="160" xr:uid="{0A9841F2-F70E-4147-944D-FAB6731C36F8}"/>
    <cellStyle name="%20 - Vurgu4 7 2" xfId="416" xr:uid="{D9491DF4-3526-40AC-B8B3-AA58244E3F0E}"/>
    <cellStyle name="%20 - Vurgu4 8" xfId="180" xr:uid="{084F7CEF-6C1A-480A-9B24-7EA029BD5344}"/>
    <cellStyle name="%20 - Vurgu4 8 2" xfId="436" xr:uid="{D6023BEE-C839-44A7-9C00-4B74E579F355}"/>
    <cellStyle name="%20 - Vurgu4 9" xfId="200" xr:uid="{54E4792D-D7A1-4F87-B363-376C2D281E98}"/>
    <cellStyle name="%20 - Vurgu4 9 2" xfId="456" xr:uid="{6DD2320D-2FAE-4FD7-808B-C0825CF65397}"/>
    <cellStyle name="%20 - Vurgu5" xfId="35" builtinId="46" customBuiltin="1"/>
    <cellStyle name="%20 - Vurgu5 10" xfId="231" xr:uid="{5234C61E-3195-4DC6-AB98-2071119E060F}"/>
    <cellStyle name="%20 - Vurgu5 10 2" xfId="487" xr:uid="{31AB27CF-DF82-4A7D-A1C6-30B2787FAF08}"/>
    <cellStyle name="%20 - Vurgu5 11" xfId="251" xr:uid="{4E1E5951-2D52-4047-A4FD-C751CCE2419C}"/>
    <cellStyle name="%20 - Vurgu5 11 2" xfId="507" xr:uid="{03B0A30E-7D0B-4553-AFD1-F7E74D217EE1}"/>
    <cellStyle name="%20 - Vurgu5 12" xfId="271" xr:uid="{B55B80F5-7707-4F37-B0DA-26B0465A70A3}"/>
    <cellStyle name="%20 - Vurgu5 12 2" xfId="527" xr:uid="{A0971582-3717-4CF0-A8D0-A9A86262E89B}"/>
    <cellStyle name="%20 - Vurgu5 13" xfId="291" xr:uid="{58CFBC07-7B2B-4A8D-A566-1F6BBD2F3048}"/>
    <cellStyle name="%20 - Vurgu5 14" xfId="547" xr:uid="{DAB6DCE7-FB90-4DCD-974F-F99679E7AF10}"/>
    <cellStyle name="%20 - Vurgu5 15" xfId="567" xr:uid="{AE38121F-1997-404B-893C-9EB9C19719EB}"/>
    <cellStyle name="%20 - Vurgu5 16" xfId="587" xr:uid="{1B33294E-14B1-4714-9E69-89052E2CF171}"/>
    <cellStyle name="%20 - Vurgu5 17" xfId="608" xr:uid="{7EF3E4DE-FE1C-42A5-B9D6-C7402B116280}"/>
    <cellStyle name="%20 - Vurgu5 18" xfId="628" xr:uid="{0D76E650-265A-4068-9F6C-7D4465638161}"/>
    <cellStyle name="%20 - Vurgu5 19" xfId="648" xr:uid="{DB5AA529-CE32-4714-BBDA-0BE8733CA97A}"/>
    <cellStyle name="%20 - Vurgu5 2" xfId="63" xr:uid="{DAEA4849-537D-463D-9085-C490FD5D2253}"/>
    <cellStyle name="%20 - Vurgu5 2 2" xfId="319" xr:uid="{45BDBC75-BA71-4394-BA13-EE6C1DDB5A61}"/>
    <cellStyle name="%20 - Vurgu5 20" xfId="668" xr:uid="{43C63B40-AFCC-413E-A03B-7B5FC30403A5}"/>
    <cellStyle name="%20 - Vurgu5 21" xfId="688" xr:uid="{6182E581-A1E3-46E9-8810-51F58BF5F139}"/>
    <cellStyle name="%20 - Vurgu5 22" xfId="708" xr:uid="{EAF5EE07-9498-4EA2-8BE0-0AEFABF5BE42}"/>
    <cellStyle name="%20 - Vurgu5 23" xfId="728" xr:uid="{9D71BB61-17E1-4290-946D-9A2EA38C83BE}"/>
    <cellStyle name="%20 - Vurgu5 24" xfId="748" xr:uid="{AFDC6FD7-2693-4DFD-8D96-DE0CB881F0F7}"/>
    <cellStyle name="%20 - Vurgu5 25" xfId="768" xr:uid="{44C5580A-A4A0-459B-B9C1-DE20709CE5CA}"/>
    <cellStyle name="%20 - Vurgu5 26" xfId="788" xr:uid="{A294F822-779B-4909-9D9A-148F610E930A}"/>
    <cellStyle name="%20 - Vurgu5 27" xfId="808" xr:uid="{EACE09CB-7508-4CC3-B41A-979489595555}"/>
    <cellStyle name="%20 - Vurgu5 28" xfId="828" xr:uid="{EBEEBED6-59FF-4EC1-BE98-DC5C4B064106}"/>
    <cellStyle name="%20 - Vurgu5 29" xfId="848" xr:uid="{01193E8A-DA30-4425-A499-CA55C6C84514}"/>
    <cellStyle name="%20 - Vurgu5 3" xfId="83" xr:uid="{B196C2F3-4B3B-4F3D-B0F5-878E946BF15D}"/>
    <cellStyle name="%20 - Vurgu5 3 2" xfId="339" xr:uid="{95ABA89F-FAF9-4210-8747-1E53F72E546F}"/>
    <cellStyle name="%20 - Vurgu5 30" xfId="868" xr:uid="{9FD37B48-8CB3-47C4-9D18-1EE06F82F653}"/>
    <cellStyle name="%20 - Vurgu5 31" xfId="888" xr:uid="{BEB6DCF3-E5A6-4B84-8ACD-7EAB28331AA2}"/>
    <cellStyle name="%20 - Vurgu5 32" xfId="908" xr:uid="{F226AA10-31C0-4252-93FB-06163AEA5C8E}"/>
    <cellStyle name="%20 - Vurgu5 33" xfId="928" xr:uid="{B144A549-92BC-4A3D-B8EF-39D4411AECB6}"/>
    <cellStyle name="%20 - Vurgu5 34" xfId="948" xr:uid="{670E5E03-2868-4319-A5D2-8D36C89AA0ED}"/>
    <cellStyle name="%20 - Vurgu5 35" xfId="968" xr:uid="{ABA19293-F92E-41D5-AB6C-D538170D348B}"/>
    <cellStyle name="%20 - Vurgu5 36" xfId="988" xr:uid="{B6FA3F67-3D04-4916-94DC-EB365F6348F2}"/>
    <cellStyle name="%20 - Vurgu5 37" xfId="1008" xr:uid="{3238874C-FE12-4EDB-B2EC-91022B875461}"/>
    <cellStyle name="%20 - Vurgu5 38" xfId="1028" xr:uid="{15851E75-1094-4F65-832B-821031CFF020}"/>
    <cellStyle name="%20 - Vurgu5 39" xfId="1048" xr:uid="{EF780A45-F141-431A-B37B-F20326F40122}"/>
    <cellStyle name="%20 - Vurgu5 4" xfId="103" xr:uid="{4BDE118B-B712-467F-8961-C0899B420740}"/>
    <cellStyle name="%20 - Vurgu5 4 2" xfId="359" xr:uid="{0A993B6D-1F19-40B2-B10D-3FBF7C4F4DEA}"/>
    <cellStyle name="%20 - Vurgu5 40" xfId="1068" xr:uid="{497DCA3C-AA38-4E9D-BF30-5CB3DB5736EC}"/>
    <cellStyle name="%20 - Vurgu5 41" xfId="1088" xr:uid="{966E33F2-D6C5-453C-99EF-FB8BCD34987D}"/>
    <cellStyle name="%20 - Vurgu5 42" xfId="1108" xr:uid="{6F8717F6-D90F-4EE1-A8F4-48AF4FA39C79}"/>
    <cellStyle name="%20 - Vurgu5 43" xfId="1128" xr:uid="{B85C1C69-E5CD-4497-B987-0AB576BA4A74}"/>
    <cellStyle name="%20 - Vurgu5 44" xfId="1148" xr:uid="{4F073D8E-1E9F-41F4-9A0F-1A8E9920E050}"/>
    <cellStyle name="%20 - Vurgu5 45" xfId="1168" xr:uid="{C487760E-8AE5-42E3-9F4B-42D2D14735B8}"/>
    <cellStyle name="%20 - Vurgu5 46" xfId="1188" xr:uid="{9FD5D76C-07C2-425A-B841-F8EE14AFAD55}"/>
    <cellStyle name="%20 - Vurgu5 47" xfId="1208" xr:uid="{E5547C7B-2A15-40C1-8713-6814925ACEBA}"/>
    <cellStyle name="%20 - Vurgu5 48" xfId="1228" xr:uid="{FA8C6112-7A0C-44EE-A921-EC46423066E8}"/>
    <cellStyle name="%20 - Vurgu5 49" xfId="1248" xr:uid="{34A82607-E862-4279-8A37-E6C20A976840}"/>
    <cellStyle name="%20 - Vurgu5 5" xfId="123" xr:uid="{D66A2008-E662-46C3-A98F-412DA5B58368}"/>
    <cellStyle name="%20 - Vurgu5 5 2" xfId="379" xr:uid="{B309C6DA-81C4-473B-95B7-DD6756FB1E8C}"/>
    <cellStyle name="%20 - Vurgu5 6" xfId="143" xr:uid="{E299C6A9-F7F4-477B-BE3B-86B8238715F6}"/>
    <cellStyle name="%20 - Vurgu5 6 2" xfId="399" xr:uid="{5214F779-35EB-4950-8932-C0BF7F3F2804}"/>
    <cellStyle name="%20 - Vurgu5 7" xfId="163" xr:uid="{FF4E52D7-D994-4FB8-B543-D519D54808A2}"/>
    <cellStyle name="%20 - Vurgu5 7 2" xfId="419" xr:uid="{F3099DE8-7932-4E83-9BCB-5179E2B5C19A}"/>
    <cellStyle name="%20 - Vurgu5 8" xfId="183" xr:uid="{02BE6EBA-43CF-45CB-8D56-DF6BB70595D5}"/>
    <cellStyle name="%20 - Vurgu5 8 2" xfId="439" xr:uid="{826310D5-DEAF-4CBB-A16A-81E31963DA24}"/>
    <cellStyle name="%20 - Vurgu5 9" xfId="203" xr:uid="{6372BE8B-4230-46C0-B53A-2528B65B5AA7}"/>
    <cellStyle name="%20 - Vurgu5 9 2" xfId="459" xr:uid="{9FDB6DD8-70CE-4B1B-AFC7-9A1113000C9A}"/>
    <cellStyle name="%20 - Vurgu6" xfId="39" builtinId="50" customBuiltin="1"/>
    <cellStyle name="%20 - Vurgu6 10" xfId="234" xr:uid="{10E4C10B-5AFF-4D88-8843-02022688725D}"/>
    <cellStyle name="%20 - Vurgu6 10 2" xfId="490" xr:uid="{333CABD7-748F-44E5-A436-3DAA88C17FF6}"/>
    <cellStyle name="%20 - Vurgu6 11" xfId="254" xr:uid="{34710645-942B-4F55-89A8-9B6FABE01761}"/>
    <cellStyle name="%20 - Vurgu6 11 2" xfId="510" xr:uid="{368ABF40-0B17-4A74-862F-9CBAA5785FEA}"/>
    <cellStyle name="%20 - Vurgu6 12" xfId="274" xr:uid="{372DAE51-E79B-401F-BD32-4BCA0608CD6A}"/>
    <cellStyle name="%20 - Vurgu6 12 2" xfId="530" xr:uid="{48116B22-283C-49C1-B670-1FED7624FC94}"/>
    <cellStyle name="%20 - Vurgu6 13" xfId="294" xr:uid="{E3553AB8-5C4B-459D-8DF4-A4F717446EB0}"/>
    <cellStyle name="%20 - Vurgu6 14" xfId="550" xr:uid="{C00C1EDE-C5D7-4F8E-A039-9B3703D3EEC0}"/>
    <cellStyle name="%20 - Vurgu6 15" xfId="570" xr:uid="{B31346CE-B4FE-4F61-AD00-4FD1A7C52D98}"/>
    <cellStyle name="%20 - Vurgu6 16" xfId="590" xr:uid="{D9EEEAA1-5810-4D09-990D-9B4240A5014F}"/>
    <cellStyle name="%20 - Vurgu6 17" xfId="611" xr:uid="{9046DC5C-5BBE-42B1-8C43-1D39525CB82E}"/>
    <cellStyle name="%20 - Vurgu6 18" xfId="631" xr:uid="{C421CB10-B45C-4185-AE0B-F0CB92A70C5D}"/>
    <cellStyle name="%20 - Vurgu6 19" xfId="651" xr:uid="{B5EA1536-835A-4A25-B032-649A62C41104}"/>
    <cellStyle name="%20 - Vurgu6 2" xfId="66" xr:uid="{F164CD72-381D-4EB4-A7E8-2F4A069F4FF0}"/>
    <cellStyle name="%20 - Vurgu6 2 2" xfId="322" xr:uid="{483CDABD-D689-416E-B335-FC3D39E9C5B8}"/>
    <cellStyle name="%20 - Vurgu6 20" xfId="671" xr:uid="{2AEFE464-DD25-47E5-A386-F38E7C363352}"/>
    <cellStyle name="%20 - Vurgu6 21" xfId="691" xr:uid="{BC757BFD-35A6-42B9-884E-41BE79B405C5}"/>
    <cellStyle name="%20 - Vurgu6 22" xfId="711" xr:uid="{12C9D371-6E3C-4741-968A-ACC6B15635F4}"/>
    <cellStyle name="%20 - Vurgu6 23" xfId="731" xr:uid="{BA7A7E6F-D60D-48BA-BC2E-F696FAFCC92B}"/>
    <cellStyle name="%20 - Vurgu6 24" xfId="751" xr:uid="{CC061C18-3713-45EA-9518-351C193D1041}"/>
    <cellStyle name="%20 - Vurgu6 25" xfId="771" xr:uid="{FC0960C4-3BA3-4F18-84A1-A8914B666A95}"/>
    <cellStyle name="%20 - Vurgu6 26" xfId="791" xr:uid="{055250FB-ABCC-42C2-BE66-52BEC305464B}"/>
    <cellStyle name="%20 - Vurgu6 27" xfId="811" xr:uid="{2AAE4B40-68CB-4274-B166-8345AC020B71}"/>
    <cellStyle name="%20 - Vurgu6 28" xfId="831" xr:uid="{3B5CDEA7-152F-40C9-A574-14071597C054}"/>
    <cellStyle name="%20 - Vurgu6 29" xfId="851" xr:uid="{F6B97A91-DAF7-482D-B44B-6C03D48080C8}"/>
    <cellStyle name="%20 - Vurgu6 3" xfId="86" xr:uid="{767BB04C-DA22-4600-99DA-01B8217A6596}"/>
    <cellStyle name="%20 - Vurgu6 3 2" xfId="342" xr:uid="{4D65B760-90BD-46CA-BAA7-C197BDF74096}"/>
    <cellStyle name="%20 - Vurgu6 30" xfId="871" xr:uid="{24FE9454-651D-4566-92C1-6532A0FEF93A}"/>
    <cellStyle name="%20 - Vurgu6 31" xfId="891" xr:uid="{06F82712-64BA-49B4-80EF-508A5E654668}"/>
    <cellStyle name="%20 - Vurgu6 32" xfId="911" xr:uid="{391ADE90-3C49-4D7B-8991-387B178F857C}"/>
    <cellStyle name="%20 - Vurgu6 33" xfId="931" xr:uid="{1E90E65B-042B-4426-BE48-69088F7413EE}"/>
    <cellStyle name="%20 - Vurgu6 34" xfId="951" xr:uid="{F6E9D624-EB2E-42D7-A8CB-2FC478057F67}"/>
    <cellStyle name="%20 - Vurgu6 35" xfId="971" xr:uid="{7C3857FA-6BF3-4C68-9239-FDD251174A53}"/>
    <cellStyle name="%20 - Vurgu6 36" xfId="991" xr:uid="{BDA8F0B7-7B09-406F-8666-8D7D9C5C453C}"/>
    <cellStyle name="%20 - Vurgu6 37" xfId="1011" xr:uid="{591CE61E-7DCD-40DA-A473-49AFA385614D}"/>
    <cellStyle name="%20 - Vurgu6 38" xfId="1031" xr:uid="{19ECF1C2-FDDE-478F-A0BE-8A080591358F}"/>
    <cellStyle name="%20 - Vurgu6 39" xfId="1051" xr:uid="{CCB2B715-4A8F-4C0A-AD8F-F22E37C47AD9}"/>
    <cellStyle name="%20 - Vurgu6 4" xfId="106" xr:uid="{A9F5BB75-87CF-4F38-84E8-CD583EC0157F}"/>
    <cellStyle name="%20 - Vurgu6 4 2" xfId="362" xr:uid="{6E32761A-CDD2-4FAA-BB50-0F11940A5B0D}"/>
    <cellStyle name="%20 - Vurgu6 40" xfId="1071" xr:uid="{EC5014AB-BFEE-4F99-8B51-CCF84893311C}"/>
    <cellStyle name="%20 - Vurgu6 41" xfId="1091" xr:uid="{3F860E17-C3D2-4BCB-B71A-3C27C1775BB8}"/>
    <cellStyle name="%20 - Vurgu6 42" xfId="1111" xr:uid="{925CE5A8-AEB0-48FC-9250-23BC982F4849}"/>
    <cellStyle name="%20 - Vurgu6 43" xfId="1131" xr:uid="{10A5183B-CB42-4601-9F13-6670DEC0BA42}"/>
    <cellStyle name="%20 - Vurgu6 44" xfId="1151" xr:uid="{A3FDDB41-58D8-4A8D-A91C-5475E846FC06}"/>
    <cellStyle name="%20 - Vurgu6 45" xfId="1171" xr:uid="{76CEBFD8-A267-45DE-BD5C-155198027B74}"/>
    <cellStyle name="%20 - Vurgu6 46" xfId="1191" xr:uid="{349941D0-0C44-48BD-93B1-4333B0D5E020}"/>
    <cellStyle name="%20 - Vurgu6 47" xfId="1211" xr:uid="{C2016387-C696-4A4A-BB92-9570EC7CE7F8}"/>
    <cellStyle name="%20 - Vurgu6 48" xfId="1231" xr:uid="{7FA1F4F9-5DC2-497B-B07E-B47CA8E60F93}"/>
    <cellStyle name="%20 - Vurgu6 49" xfId="1251" xr:uid="{C9730528-5C60-44DF-ADF4-AAA6A33F5360}"/>
    <cellStyle name="%20 - Vurgu6 5" xfId="126" xr:uid="{1578C198-63BC-4E43-86B1-7251714D2E96}"/>
    <cellStyle name="%20 - Vurgu6 5 2" xfId="382" xr:uid="{44643B0F-4F22-47F0-BB6B-475A5B187DD4}"/>
    <cellStyle name="%20 - Vurgu6 6" xfId="146" xr:uid="{D1C018BD-B181-4AFF-B3AA-86B9BEC95D5C}"/>
    <cellStyle name="%20 - Vurgu6 6 2" xfId="402" xr:uid="{EB6688FB-2DA2-40C1-991B-B6E80C1034EB}"/>
    <cellStyle name="%20 - Vurgu6 7" xfId="166" xr:uid="{83246648-4714-409F-A977-3374135EA093}"/>
    <cellStyle name="%20 - Vurgu6 7 2" xfId="422" xr:uid="{F2AA1AA9-4B8C-41B9-B4E4-D5C6F5300976}"/>
    <cellStyle name="%20 - Vurgu6 8" xfId="186" xr:uid="{C45F2A3F-2850-4842-8306-1BE94D0412C2}"/>
    <cellStyle name="%20 - Vurgu6 8 2" xfId="442" xr:uid="{4DA76790-420A-446A-8057-A3D0C5D8ABA4}"/>
    <cellStyle name="%20 - Vurgu6 9" xfId="206" xr:uid="{D9DE5832-FD32-452C-A214-753E344F6242}"/>
    <cellStyle name="%20 - Vurgu6 9 2" xfId="462" xr:uid="{01AEE42E-5DFB-4EF6-AC84-3C5A43C5B5D9}"/>
    <cellStyle name="%40 - Vurgu1" xfId="20" builtinId="31" customBuiltin="1"/>
    <cellStyle name="%40 - Vurgu1 10" xfId="220" xr:uid="{201C3DA9-FD3A-4391-9D5B-3E8E6315E45C}"/>
    <cellStyle name="%40 - Vurgu1 10 2" xfId="476" xr:uid="{8E8705BC-0A36-48EB-8BE0-74990A750C4C}"/>
    <cellStyle name="%40 - Vurgu1 11" xfId="240" xr:uid="{AB09FBAF-66A1-4F2D-89D0-B06C6A7DD5F8}"/>
    <cellStyle name="%40 - Vurgu1 11 2" xfId="496" xr:uid="{908C3C42-706C-44FD-9BAC-67ED85F4A5F8}"/>
    <cellStyle name="%40 - Vurgu1 12" xfId="260" xr:uid="{905FC434-FF58-45AF-B3FB-5C2627E05F82}"/>
    <cellStyle name="%40 - Vurgu1 12 2" xfId="516" xr:uid="{724CF887-BA23-4DC8-9251-FFC89A87F00F}"/>
    <cellStyle name="%40 - Vurgu1 13" xfId="280" xr:uid="{1C43DC7E-8BB3-4F2F-B7D6-B11635423799}"/>
    <cellStyle name="%40 - Vurgu1 14" xfId="536" xr:uid="{79350940-0BBA-49E2-AFDF-A46CAE13A6F4}"/>
    <cellStyle name="%40 - Vurgu1 15" xfId="556" xr:uid="{637BCBD7-9333-47C4-84F5-BA3FB9CB00CE}"/>
    <cellStyle name="%40 - Vurgu1 16" xfId="576" xr:uid="{55D0B915-6542-42DC-A9FA-7039D8AF2FA3}"/>
    <cellStyle name="%40 - Vurgu1 17" xfId="597" xr:uid="{8D5E7064-EB2E-4514-8272-DB059B5455E7}"/>
    <cellStyle name="%40 - Vurgu1 18" xfId="617" xr:uid="{84135115-A00F-4675-8C06-0BAB3CBC679F}"/>
    <cellStyle name="%40 - Vurgu1 19" xfId="637" xr:uid="{C60F7A7D-5D02-499D-ADFF-D260D5F772BF}"/>
    <cellStyle name="%40 - Vurgu1 2" xfId="52" xr:uid="{64BC691D-7CA9-4D5C-A5C2-983635AAA1A4}"/>
    <cellStyle name="%40 - Vurgu1 2 2" xfId="308" xr:uid="{2BBA7418-3F25-4C63-B2E4-24396335A89D}"/>
    <cellStyle name="%40 - Vurgu1 20" xfId="657" xr:uid="{D292DDF2-B8D1-4CBA-B869-1048F2E6E4F5}"/>
    <cellStyle name="%40 - Vurgu1 21" xfId="677" xr:uid="{7E0D6864-8824-44B5-A449-23D2AA1401FC}"/>
    <cellStyle name="%40 - Vurgu1 22" xfId="697" xr:uid="{022219CF-7369-4C72-AA39-BE420A5260F7}"/>
    <cellStyle name="%40 - Vurgu1 23" xfId="717" xr:uid="{879C7823-1A18-490F-BEC5-706F5E7DB968}"/>
    <cellStyle name="%40 - Vurgu1 24" xfId="737" xr:uid="{99B3F47C-3AED-4DE7-93B4-ED0928BDD60C}"/>
    <cellStyle name="%40 - Vurgu1 25" xfId="757" xr:uid="{5211EF3D-2F1E-44FB-8B3B-AF08A4B5A9B7}"/>
    <cellStyle name="%40 - Vurgu1 26" xfId="777" xr:uid="{842FBD4F-60EA-4AED-8CAC-32C5F1258720}"/>
    <cellStyle name="%40 - Vurgu1 27" xfId="797" xr:uid="{AEF3A45B-FD74-4943-A63D-49A6ED68AD9D}"/>
    <cellStyle name="%40 - Vurgu1 28" xfId="817" xr:uid="{BC4A938B-8C13-4507-943E-00A3F45E4806}"/>
    <cellStyle name="%40 - Vurgu1 29" xfId="837" xr:uid="{6B5067F4-3B6D-4813-B26C-906801F70F7F}"/>
    <cellStyle name="%40 - Vurgu1 3" xfId="72" xr:uid="{F0C6D934-291B-4294-A0F8-309F2B39FFA3}"/>
    <cellStyle name="%40 - Vurgu1 3 2" xfId="328" xr:uid="{C7FA4155-B3FA-4991-8CC7-4B23ECEDC4C4}"/>
    <cellStyle name="%40 - Vurgu1 30" xfId="857" xr:uid="{692654EF-25A4-4551-B047-93486DC154CC}"/>
    <cellStyle name="%40 - Vurgu1 31" xfId="877" xr:uid="{AE836A1E-C8BA-4534-8CA3-B7D2E2DAD54D}"/>
    <cellStyle name="%40 - Vurgu1 32" xfId="897" xr:uid="{259C0C05-51FB-43DB-A858-64E75094C30D}"/>
    <cellStyle name="%40 - Vurgu1 33" xfId="917" xr:uid="{ABDA7AAC-835E-4124-9118-59E4EE735952}"/>
    <cellStyle name="%40 - Vurgu1 34" xfId="937" xr:uid="{78CDD7C2-6EE4-4A01-9ACB-3D7E86DFC7BD}"/>
    <cellStyle name="%40 - Vurgu1 35" xfId="957" xr:uid="{3205548A-85EF-4FA8-B615-DB48DB1742F5}"/>
    <cellStyle name="%40 - Vurgu1 36" xfId="977" xr:uid="{5D256720-C4CE-460F-8553-6A6BE6CDD604}"/>
    <cellStyle name="%40 - Vurgu1 37" xfId="997" xr:uid="{02CC63E1-4A40-46DE-B76D-7D00CE4AFF0E}"/>
    <cellStyle name="%40 - Vurgu1 38" xfId="1017" xr:uid="{E09230FA-AE90-468A-AEDA-38B5CB1E02F6}"/>
    <cellStyle name="%40 - Vurgu1 39" xfId="1037" xr:uid="{275A5974-AAB7-4E93-A154-7F02AB6AF07A}"/>
    <cellStyle name="%40 - Vurgu1 4" xfId="92" xr:uid="{4B5CC395-6794-49FD-9031-6D434F319B84}"/>
    <cellStyle name="%40 - Vurgu1 4 2" xfId="348" xr:uid="{EDE4C61B-AAB1-47C5-9241-9738CEEE87D3}"/>
    <cellStyle name="%40 - Vurgu1 40" xfId="1057" xr:uid="{F527DA68-1160-476E-BA05-4268405DDB9B}"/>
    <cellStyle name="%40 - Vurgu1 41" xfId="1077" xr:uid="{836415FF-95E6-49CB-BFCF-2CD8D78D5C41}"/>
    <cellStyle name="%40 - Vurgu1 42" xfId="1097" xr:uid="{19B47158-3EEB-4174-9702-2A44C5832C8A}"/>
    <cellStyle name="%40 - Vurgu1 43" xfId="1117" xr:uid="{84B4B15E-2197-44C5-8F7E-5C4C8E2C63C1}"/>
    <cellStyle name="%40 - Vurgu1 44" xfId="1137" xr:uid="{26CB553F-2A24-4885-99AE-31E32EE44E2A}"/>
    <cellStyle name="%40 - Vurgu1 45" xfId="1157" xr:uid="{9E5A1AE0-1A76-4B9A-8BD9-3BA262065938}"/>
    <cellStyle name="%40 - Vurgu1 46" xfId="1177" xr:uid="{A4959225-73A6-4B47-B0F4-7B91AE10E464}"/>
    <cellStyle name="%40 - Vurgu1 47" xfId="1197" xr:uid="{ABAEFEC8-4FED-4E39-9DC4-1A1A175AC323}"/>
    <cellStyle name="%40 - Vurgu1 48" xfId="1217" xr:uid="{8C456FEB-5430-459E-87FE-1D0D0B42C9F1}"/>
    <cellStyle name="%40 - Vurgu1 49" xfId="1237" xr:uid="{509052CF-21BC-46F1-90F2-14A8B15922AD}"/>
    <cellStyle name="%40 - Vurgu1 5" xfId="112" xr:uid="{B6E0E511-EF34-4496-A5E4-E504B96C7A5F}"/>
    <cellStyle name="%40 - Vurgu1 5 2" xfId="368" xr:uid="{DCA97E50-DA7B-4149-B1FD-101E86C67A6D}"/>
    <cellStyle name="%40 - Vurgu1 6" xfId="132" xr:uid="{5A0E068E-5561-44CF-95F4-3EE4238E16B9}"/>
    <cellStyle name="%40 - Vurgu1 6 2" xfId="388" xr:uid="{18311474-68BD-4AF2-B27C-C33B881B2B3B}"/>
    <cellStyle name="%40 - Vurgu1 7" xfId="152" xr:uid="{D3F66F3B-6CD5-40BE-81A5-740516A7D245}"/>
    <cellStyle name="%40 - Vurgu1 7 2" xfId="408" xr:uid="{F516F187-D927-41E7-B77D-C11DF7F9539F}"/>
    <cellStyle name="%40 - Vurgu1 8" xfId="172" xr:uid="{0FFD1F1B-1881-4E6A-9194-F2A8964B1173}"/>
    <cellStyle name="%40 - Vurgu1 8 2" xfId="428" xr:uid="{93B70F91-BD5C-4E20-A5B1-2A9A94FB8B1C}"/>
    <cellStyle name="%40 - Vurgu1 9" xfId="192" xr:uid="{4497B1A8-231B-4448-B334-B384D5111C6A}"/>
    <cellStyle name="%40 - Vurgu1 9 2" xfId="448" xr:uid="{090294D1-9ADA-4432-AEF7-CF3FA4DCDE96}"/>
    <cellStyle name="%40 - Vurgu2" xfId="24" builtinId="35" customBuiltin="1"/>
    <cellStyle name="%40 - Vurgu2 10" xfId="223" xr:uid="{1089C87C-5D7B-4717-A543-2A584E015DCD}"/>
    <cellStyle name="%40 - Vurgu2 10 2" xfId="479" xr:uid="{746ECF8D-DA18-4FA3-9138-8B0B0234DA35}"/>
    <cellStyle name="%40 - Vurgu2 11" xfId="243" xr:uid="{8A4CE8D7-D955-4B14-82EF-328B13F02D99}"/>
    <cellStyle name="%40 - Vurgu2 11 2" xfId="499" xr:uid="{605E231E-70CC-4048-A3F5-1609ABECA64A}"/>
    <cellStyle name="%40 - Vurgu2 12" xfId="263" xr:uid="{D9DD9861-B2C5-4C3F-8540-B14C412D2669}"/>
    <cellStyle name="%40 - Vurgu2 12 2" xfId="519" xr:uid="{C8AE3600-11CF-49D7-A88F-614D5F014A71}"/>
    <cellStyle name="%40 - Vurgu2 13" xfId="283" xr:uid="{70404141-42DC-4761-8AB8-A2E83B12A977}"/>
    <cellStyle name="%40 - Vurgu2 14" xfId="539" xr:uid="{9A9C991F-F1A1-4BD0-B273-56338423FBC4}"/>
    <cellStyle name="%40 - Vurgu2 15" xfId="559" xr:uid="{DBE1FB75-79F0-42EF-8CC1-8025ABF4FA36}"/>
    <cellStyle name="%40 - Vurgu2 16" xfId="579" xr:uid="{15B66EB0-0B9E-4F72-B23D-01DDCD26F412}"/>
    <cellStyle name="%40 - Vurgu2 17" xfId="600" xr:uid="{13FE8EA3-41F0-4B53-A5DA-4BE806449855}"/>
    <cellStyle name="%40 - Vurgu2 18" xfId="620" xr:uid="{24EE0C6E-B9BD-4857-BA2A-C012B3189A03}"/>
    <cellStyle name="%40 - Vurgu2 19" xfId="640" xr:uid="{EA933BCD-9E0E-4257-A986-8C4CC9ADEB50}"/>
    <cellStyle name="%40 - Vurgu2 2" xfId="55" xr:uid="{BAD09826-DC3E-4C68-82C5-3FCB359EC1AA}"/>
    <cellStyle name="%40 - Vurgu2 2 2" xfId="311" xr:uid="{8719D799-2FE0-487C-B5C2-2C3FFD2B107D}"/>
    <cellStyle name="%40 - Vurgu2 20" xfId="660" xr:uid="{36499FE5-757F-4802-BB44-FE35352458EB}"/>
    <cellStyle name="%40 - Vurgu2 21" xfId="680" xr:uid="{F333582F-DFF7-4705-8954-541A2AB9B2B6}"/>
    <cellStyle name="%40 - Vurgu2 22" xfId="700" xr:uid="{17252286-F074-4CC0-B7F6-A9B7DF39D597}"/>
    <cellStyle name="%40 - Vurgu2 23" xfId="720" xr:uid="{EB5D7075-B562-4176-B233-C5F9B53E92C4}"/>
    <cellStyle name="%40 - Vurgu2 24" xfId="740" xr:uid="{298975CB-4F80-40F2-BC58-F437F3200E80}"/>
    <cellStyle name="%40 - Vurgu2 25" xfId="760" xr:uid="{1D39A6EB-6BFA-445E-9FF0-3004A315D722}"/>
    <cellStyle name="%40 - Vurgu2 26" xfId="780" xr:uid="{36E7AE98-E844-4836-86DE-95FFB7F81C97}"/>
    <cellStyle name="%40 - Vurgu2 27" xfId="800" xr:uid="{37A151E3-0A4F-478C-A8C5-D9ECC43FCEC7}"/>
    <cellStyle name="%40 - Vurgu2 28" xfId="820" xr:uid="{9C8E58AA-5C79-445E-876C-D9484BF55950}"/>
    <cellStyle name="%40 - Vurgu2 29" xfId="840" xr:uid="{D33621DB-0E57-4348-A894-4623AADD87A9}"/>
    <cellStyle name="%40 - Vurgu2 3" xfId="75" xr:uid="{CA0DA965-C647-41BB-9231-99D193E95629}"/>
    <cellStyle name="%40 - Vurgu2 3 2" xfId="331" xr:uid="{1F2431CE-A920-4C2F-B9D2-06C85CA5BF26}"/>
    <cellStyle name="%40 - Vurgu2 30" xfId="860" xr:uid="{AFD05CCA-CAE4-4A53-A50A-F766B1EE92D2}"/>
    <cellStyle name="%40 - Vurgu2 31" xfId="880" xr:uid="{FDCA20E2-4B86-41B0-BC0C-A9960A67DC72}"/>
    <cellStyle name="%40 - Vurgu2 32" xfId="900" xr:uid="{8803A9FE-EEFD-4EBD-907D-E084446D87CB}"/>
    <cellStyle name="%40 - Vurgu2 33" xfId="920" xr:uid="{A54DACBD-2289-48AC-B6C6-E12DE5659257}"/>
    <cellStyle name="%40 - Vurgu2 34" xfId="940" xr:uid="{4ED65EF3-8927-456D-8B28-652239227290}"/>
    <cellStyle name="%40 - Vurgu2 35" xfId="960" xr:uid="{19C84F28-F96E-439F-BD12-70BD4EC45F7E}"/>
    <cellStyle name="%40 - Vurgu2 36" xfId="980" xr:uid="{096BA4AA-BD64-4759-8BC3-77B852854B27}"/>
    <cellStyle name="%40 - Vurgu2 37" xfId="1000" xr:uid="{DDE07BCF-3F0B-4EE6-9123-1F059BB8D333}"/>
    <cellStyle name="%40 - Vurgu2 38" xfId="1020" xr:uid="{F60916C4-D293-4D8D-83DE-A682CC6931CA}"/>
    <cellStyle name="%40 - Vurgu2 39" xfId="1040" xr:uid="{E731FC33-64E7-4E92-BFBD-E0794803D3ED}"/>
    <cellStyle name="%40 - Vurgu2 4" xfId="95" xr:uid="{BB56517D-4EA6-407D-9059-1191ADFB2901}"/>
    <cellStyle name="%40 - Vurgu2 4 2" xfId="351" xr:uid="{F54491F0-0F66-4801-A114-926014FEB5A8}"/>
    <cellStyle name="%40 - Vurgu2 40" xfId="1060" xr:uid="{EC98391A-39F2-4A83-AC90-E35062F3421B}"/>
    <cellStyle name="%40 - Vurgu2 41" xfId="1080" xr:uid="{66D54830-DFD3-499E-82B7-F5A1F369BD3B}"/>
    <cellStyle name="%40 - Vurgu2 42" xfId="1100" xr:uid="{922C44B8-CE4E-4AB4-BFA4-720B4DAD35AE}"/>
    <cellStyle name="%40 - Vurgu2 43" xfId="1120" xr:uid="{83C3036C-936D-4328-B969-9064AD8FDA25}"/>
    <cellStyle name="%40 - Vurgu2 44" xfId="1140" xr:uid="{D299E199-C8B2-4FEA-BB66-F04639243569}"/>
    <cellStyle name="%40 - Vurgu2 45" xfId="1160" xr:uid="{D7F4D913-F162-4F49-AA7D-8C7A3BA67096}"/>
    <cellStyle name="%40 - Vurgu2 46" xfId="1180" xr:uid="{C0E9933F-2009-4471-B45F-F83C6CA2C61E}"/>
    <cellStyle name="%40 - Vurgu2 47" xfId="1200" xr:uid="{C4E7FC87-03A1-4B8A-91B1-49911A729585}"/>
    <cellStyle name="%40 - Vurgu2 48" xfId="1220" xr:uid="{57D04DB2-FF50-4015-9FF8-7DE9FE509C7B}"/>
    <cellStyle name="%40 - Vurgu2 49" xfId="1240" xr:uid="{A48902EE-8516-4560-A6B3-4FE3E7F0FE7E}"/>
    <cellStyle name="%40 - Vurgu2 5" xfId="115" xr:uid="{1219DBBA-CE5E-4451-8F16-DDAF63A22FF1}"/>
    <cellStyle name="%40 - Vurgu2 5 2" xfId="371" xr:uid="{06592B3E-5984-4B3D-A570-692C7975679C}"/>
    <cellStyle name="%40 - Vurgu2 6" xfId="135" xr:uid="{8B101DFA-F0E8-4518-A3A7-232B128F3E6A}"/>
    <cellStyle name="%40 - Vurgu2 6 2" xfId="391" xr:uid="{F7A9148E-B4B0-42D6-9971-D1A904687625}"/>
    <cellStyle name="%40 - Vurgu2 7" xfId="155" xr:uid="{9F30C115-C796-4A56-A077-EECF6F7D373B}"/>
    <cellStyle name="%40 - Vurgu2 7 2" xfId="411" xr:uid="{88709949-ABA0-40C3-86EF-2E4AE504CA8F}"/>
    <cellStyle name="%40 - Vurgu2 8" xfId="175" xr:uid="{B1121D86-80D0-48BB-9AC5-99A95E78F37D}"/>
    <cellStyle name="%40 - Vurgu2 8 2" xfId="431" xr:uid="{87CBC946-F234-47A1-94FC-A89CF99C98A1}"/>
    <cellStyle name="%40 - Vurgu2 9" xfId="195" xr:uid="{205E63E0-545C-4CDD-96FE-8562A5FCF290}"/>
    <cellStyle name="%40 - Vurgu2 9 2" xfId="451" xr:uid="{CAF2CE91-B58C-4464-9D67-4255BFA04683}"/>
    <cellStyle name="%40 - Vurgu3" xfId="28" builtinId="39" customBuiltin="1"/>
    <cellStyle name="%40 - Vurgu3 10" xfId="226" xr:uid="{0F98DD65-A35F-49A2-BBEA-A8E1301F1C31}"/>
    <cellStyle name="%40 - Vurgu3 10 2" xfId="482" xr:uid="{7161F193-2AC5-4FE3-8857-04CEB53B9C7B}"/>
    <cellStyle name="%40 - Vurgu3 11" xfId="246" xr:uid="{30D33E79-63F4-45E1-AE17-A87CB46FA7DA}"/>
    <cellStyle name="%40 - Vurgu3 11 2" xfId="502" xr:uid="{08D9A62E-15AE-4EC0-BA0E-21FB916B3AC8}"/>
    <cellStyle name="%40 - Vurgu3 12" xfId="266" xr:uid="{5EAE2149-7BC5-47B6-A7B0-0D3A01747751}"/>
    <cellStyle name="%40 - Vurgu3 12 2" xfId="522" xr:uid="{4E515B07-F911-4E4E-B837-FAE369F8BA33}"/>
    <cellStyle name="%40 - Vurgu3 13" xfId="286" xr:uid="{BF27B1A1-ABB5-4235-BF66-C481BE5CF782}"/>
    <cellStyle name="%40 - Vurgu3 14" xfId="542" xr:uid="{004B7C09-E96E-4969-A9F8-1C9647B4CA66}"/>
    <cellStyle name="%40 - Vurgu3 15" xfId="562" xr:uid="{B1B56F5C-4C0A-4F12-8A5F-CC3170AC548C}"/>
    <cellStyle name="%40 - Vurgu3 16" xfId="582" xr:uid="{71DA39C0-32CB-48F5-93DC-C2D721392059}"/>
    <cellStyle name="%40 - Vurgu3 17" xfId="603" xr:uid="{B7D6428B-560E-4AB9-BF1D-B6678B964229}"/>
    <cellStyle name="%40 - Vurgu3 18" xfId="623" xr:uid="{D265B482-3986-434E-BB2E-4C3BB9B53D78}"/>
    <cellStyle name="%40 - Vurgu3 19" xfId="643" xr:uid="{E1088DBE-A917-462C-A848-F0193A8F9657}"/>
    <cellStyle name="%40 - Vurgu3 2" xfId="58" xr:uid="{95435DF5-18B9-4571-9947-BA7AF8057E1F}"/>
    <cellStyle name="%40 - Vurgu3 2 2" xfId="314" xr:uid="{D11B6F44-1A5A-4034-97BF-589E514BCF2B}"/>
    <cellStyle name="%40 - Vurgu3 20" xfId="663" xr:uid="{16D6C344-F09B-4775-9745-064088E28C86}"/>
    <cellStyle name="%40 - Vurgu3 21" xfId="683" xr:uid="{FA460EBC-1FBF-4CD0-B296-D305A609868A}"/>
    <cellStyle name="%40 - Vurgu3 22" xfId="703" xr:uid="{CECCF0B6-A8F8-4391-86B9-EC2EDDB16EE8}"/>
    <cellStyle name="%40 - Vurgu3 23" xfId="723" xr:uid="{BB70A16A-F61D-4B8A-BF38-6857BB962787}"/>
    <cellStyle name="%40 - Vurgu3 24" xfId="743" xr:uid="{32618913-3DC3-47EE-921D-845AD9DFD3D0}"/>
    <cellStyle name="%40 - Vurgu3 25" xfId="763" xr:uid="{ED3E54C5-B284-420A-B204-E93408EFCDCB}"/>
    <cellStyle name="%40 - Vurgu3 26" xfId="783" xr:uid="{CA0C3119-2CD1-463A-8EA5-A5A27A2144B2}"/>
    <cellStyle name="%40 - Vurgu3 27" xfId="803" xr:uid="{7023FB69-CF64-48FA-8CCC-3749BFCAD014}"/>
    <cellStyle name="%40 - Vurgu3 28" xfId="823" xr:uid="{6C56F802-2E7A-4B9C-8718-F041A9C960EA}"/>
    <cellStyle name="%40 - Vurgu3 29" xfId="843" xr:uid="{4BDF0A29-3184-4128-8BEA-10485F82BAEA}"/>
    <cellStyle name="%40 - Vurgu3 3" xfId="78" xr:uid="{AEFF788E-3135-4D10-80FB-8CF223D1372C}"/>
    <cellStyle name="%40 - Vurgu3 3 2" xfId="334" xr:uid="{812679BD-C04C-4B66-97F4-0EE4C801C627}"/>
    <cellStyle name="%40 - Vurgu3 30" xfId="863" xr:uid="{0EF439B5-A1BB-4B12-AF3C-99EBF2335360}"/>
    <cellStyle name="%40 - Vurgu3 31" xfId="883" xr:uid="{C7B94E66-C212-4FB0-8A8D-80EB66C8E032}"/>
    <cellStyle name="%40 - Vurgu3 32" xfId="903" xr:uid="{0E5C0428-0B65-4DE9-9DCF-BE4EFE80E748}"/>
    <cellStyle name="%40 - Vurgu3 33" xfId="923" xr:uid="{FF55AA21-9CE8-406C-81BE-CCF30F5EFFCC}"/>
    <cellStyle name="%40 - Vurgu3 34" xfId="943" xr:uid="{CE97AE1B-1DB4-479D-8644-921D847473DD}"/>
    <cellStyle name="%40 - Vurgu3 35" xfId="963" xr:uid="{068A26FE-9276-4A17-B7CE-F96919B09115}"/>
    <cellStyle name="%40 - Vurgu3 36" xfId="983" xr:uid="{61806445-C5BC-4E23-AF7B-D2C17EF8741A}"/>
    <cellStyle name="%40 - Vurgu3 37" xfId="1003" xr:uid="{94984C38-0D82-4E39-8A5A-280325546A22}"/>
    <cellStyle name="%40 - Vurgu3 38" xfId="1023" xr:uid="{8C9478B9-87C3-4E88-8DE0-D79B0FA36C87}"/>
    <cellStyle name="%40 - Vurgu3 39" xfId="1043" xr:uid="{F9E09F3D-CD82-4BB7-8859-C923DAF4C600}"/>
    <cellStyle name="%40 - Vurgu3 4" xfId="98" xr:uid="{AB943CE6-D10D-46A1-953E-2D8429E3D0BD}"/>
    <cellStyle name="%40 - Vurgu3 4 2" xfId="354" xr:uid="{C6FB595F-9BD8-4284-83B5-911DF81ACC01}"/>
    <cellStyle name="%40 - Vurgu3 40" xfId="1063" xr:uid="{FB7569E2-DFB0-4A8F-B363-5E7D11105040}"/>
    <cellStyle name="%40 - Vurgu3 41" xfId="1083" xr:uid="{090D6EA0-A61A-4BBA-8DD0-442006B3FDDD}"/>
    <cellStyle name="%40 - Vurgu3 42" xfId="1103" xr:uid="{291FEA91-F39A-43F2-B366-FFEBDECAF505}"/>
    <cellStyle name="%40 - Vurgu3 43" xfId="1123" xr:uid="{6AACC15B-300F-4006-88E3-A12E12925D31}"/>
    <cellStyle name="%40 - Vurgu3 44" xfId="1143" xr:uid="{6B813B0F-A429-435F-9283-D9554C322167}"/>
    <cellStyle name="%40 - Vurgu3 45" xfId="1163" xr:uid="{19F30F71-E0A7-4F77-8D99-40AF3B811AE1}"/>
    <cellStyle name="%40 - Vurgu3 46" xfId="1183" xr:uid="{2012E78A-2BEF-408C-94AD-567C3F410573}"/>
    <cellStyle name="%40 - Vurgu3 47" xfId="1203" xr:uid="{9DE14890-AD3B-43BB-A1EB-1DF2B37618DB}"/>
    <cellStyle name="%40 - Vurgu3 48" xfId="1223" xr:uid="{F4F69103-88A1-46C5-9443-964CA6779308}"/>
    <cellStyle name="%40 - Vurgu3 49" xfId="1243" xr:uid="{7363E5C7-4350-433B-BC55-156E3586BFFF}"/>
    <cellStyle name="%40 - Vurgu3 5" xfId="118" xr:uid="{C77865CB-B7AA-4BFA-A191-EA22C214AA4C}"/>
    <cellStyle name="%40 - Vurgu3 5 2" xfId="374" xr:uid="{83FDDC90-57AC-41D0-AD91-BDEBA4702458}"/>
    <cellStyle name="%40 - Vurgu3 6" xfId="138" xr:uid="{1A5FF243-6ED4-4CD2-90B8-33835FB90720}"/>
    <cellStyle name="%40 - Vurgu3 6 2" xfId="394" xr:uid="{F63ECF99-555E-43A7-848C-BA3EE35C578E}"/>
    <cellStyle name="%40 - Vurgu3 7" xfId="158" xr:uid="{CB7F9B60-8C9E-41DF-8BD8-B29327B15ABE}"/>
    <cellStyle name="%40 - Vurgu3 7 2" xfId="414" xr:uid="{CB58C123-AC6F-468F-B256-1521506BF713}"/>
    <cellStyle name="%40 - Vurgu3 8" xfId="178" xr:uid="{74529888-0BE5-4525-8FD3-592639324F35}"/>
    <cellStyle name="%40 - Vurgu3 8 2" xfId="434" xr:uid="{68723AAF-0A40-4D85-8633-FBDE4BD546C8}"/>
    <cellStyle name="%40 - Vurgu3 9" xfId="198" xr:uid="{B070C3C0-E8CC-41B2-A998-F75326B4A655}"/>
    <cellStyle name="%40 - Vurgu3 9 2" xfId="454" xr:uid="{483CEEFD-9CCD-41DB-9A59-63B5C55B29C6}"/>
    <cellStyle name="%40 - Vurgu4" xfId="32" builtinId="43" customBuiltin="1"/>
    <cellStyle name="%40 - Vurgu4 10" xfId="229" xr:uid="{1B8897F7-9DDA-426A-BDB4-5B699E6B09DB}"/>
    <cellStyle name="%40 - Vurgu4 10 2" xfId="485" xr:uid="{1FFFC11D-5C55-4E96-9718-45FEB31CB834}"/>
    <cellStyle name="%40 - Vurgu4 11" xfId="249" xr:uid="{EE1D5609-5C70-45F6-8035-E8AE1D4F10C5}"/>
    <cellStyle name="%40 - Vurgu4 11 2" xfId="505" xr:uid="{07919CA4-99A1-4C98-A1D4-49EF5819EFBA}"/>
    <cellStyle name="%40 - Vurgu4 12" xfId="269" xr:uid="{45F6B4F2-FBBF-4B9F-A458-329347F238A1}"/>
    <cellStyle name="%40 - Vurgu4 12 2" xfId="525" xr:uid="{83317705-42FE-4318-9A19-1397CD3C3F9B}"/>
    <cellStyle name="%40 - Vurgu4 13" xfId="289" xr:uid="{5B229CAC-6C35-4708-98A7-65A64AB16A71}"/>
    <cellStyle name="%40 - Vurgu4 14" xfId="545" xr:uid="{F5D0244E-ECD0-4E1D-9220-9F9F282F4260}"/>
    <cellStyle name="%40 - Vurgu4 15" xfId="565" xr:uid="{1C076CA3-F655-4E45-9617-71E5ADB11698}"/>
    <cellStyle name="%40 - Vurgu4 16" xfId="585" xr:uid="{618A680A-8E70-4C1E-A9EC-B4907B36A3CA}"/>
    <cellStyle name="%40 - Vurgu4 17" xfId="606" xr:uid="{987FB308-24ED-40EB-B491-D0A17CA45DC7}"/>
    <cellStyle name="%40 - Vurgu4 18" xfId="626" xr:uid="{3CF67CD2-9C67-429B-9939-AB60F05B83A1}"/>
    <cellStyle name="%40 - Vurgu4 19" xfId="646" xr:uid="{9230ACCF-6FB7-404D-BE64-7C8FEC45FA4A}"/>
    <cellStyle name="%40 - Vurgu4 2" xfId="61" xr:uid="{B4CC6821-4BD9-40E6-BA9D-F5338D6E245B}"/>
    <cellStyle name="%40 - Vurgu4 2 2" xfId="317" xr:uid="{FEDE6EFD-40B5-4173-9C57-C24839ADDCE7}"/>
    <cellStyle name="%40 - Vurgu4 20" xfId="666" xr:uid="{9F8AFC70-12DD-4E7E-9574-86496D1996B2}"/>
    <cellStyle name="%40 - Vurgu4 21" xfId="686" xr:uid="{7D07E020-DAA4-4F4A-AD3F-1F2746A12A3C}"/>
    <cellStyle name="%40 - Vurgu4 22" xfId="706" xr:uid="{F9E8AE7B-3D4A-4BC5-A853-F90752840E3E}"/>
    <cellStyle name="%40 - Vurgu4 23" xfId="726" xr:uid="{7CABA01D-D2A8-492A-BD7C-8DFA4ABB9FDB}"/>
    <cellStyle name="%40 - Vurgu4 24" xfId="746" xr:uid="{D2A866B2-AE9C-4624-B59F-2B6A9FE9EFCC}"/>
    <cellStyle name="%40 - Vurgu4 25" xfId="766" xr:uid="{FA131C43-CD89-46C6-85FE-F7E4E5E5389E}"/>
    <cellStyle name="%40 - Vurgu4 26" xfId="786" xr:uid="{394014AA-C89C-48E1-B70D-489E5BDCE223}"/>
    <cellStyle name="%40 - Vurgu4 27" xfId="806" xr:uid="{452CABB2-61F9-43A4-9191-9809CB9C13C5}"/>
    <cellStyle name="%40 - Vurgu4 28" xfId="826" xr:uid="{97A0815D-61AB-446F-A6DC-3EBB5BCCBF6B}"/>
    <cellStyle name="%40 - Vurgu4 29" xfId="846" xr:uid="{24311222-8DEA-4049-84AB-C912A5776EB7}"/>
    <cellStyle name="%40 - Vurgu4 3" xfId="81" xr:uid="{8D0CBEBE-E0DB-41F3-A748-4D6401443F98}"/>
    <cellStyle name="%40 - Vurgu4 3 2" xfId="337" xr:uid="{9D52EEE7-1D9F-4CDD-A6E8-949AED8DC7C4}"/>
    <cellStyle name="%40 - Vurgu4 30" xfId="866" xr:uid="{EAF412D7-01AD-4BFE-A896-B9A9B1913CB3}"/>
    <cellStyle name="%40 - Vurgu4 31" xfId="886" xr:uid="{41A3494E-9CBC-4142-B875-057703342486}"/>
    <cellStyle name="%40 - Vurgu4 32" xfId="906" xr:uid="{BAD2F058-5568-4AA6-BCA0-A1477FD0A7B7}"/>
    <cellStyle name="%40 - Vurgu4 33" xfId="926" xr:uid="{8A95CAAE-376F-4AA0-875A-8CACDF3A75CF}"/>
    <cellStyle name="%40 - Vurgu4 34" xfId="946" xr:uid="{C0E7EFA2-C408-431B-8E2C-D2283CFC1C16}"/>
    <cellStyle name="%40 - Vurgu4 35" xfId="966" xr:uid="{39DD5E65-3A79-4D16-86BA-3CE7F9801072}"/>
    <cellStyle name="%40 - Vurgu4 36" xfId="986" xr:uid="{65226EEC-639B-4AA6-85FB-FAB26FFF2C3C}"/>
    <cellStyle name="%40 - Vurgu4 37" xfId="1006" xr:uid="{88F660F0-4F91-4E0C-91B0-9FE4F7F99816}"/>
    <cellStyle name="%40 - Vurgu4 38" xfId="1026" xr:uid="{69F10100-E7DF-41F1-A050-66057DB68051}"/>
    <cellStyle name="%40 - Vurgu4 39" xfId="1046" xr:uid="{E9564010-B842-4FAE-A3C7-18E58D5ECCC9}"/>
    <cellStyle name="%40 - Vurgu4 4" xfId="101" xr:uid="{A5BFA2BC-53E9-4058-B46E-2133B34277AD}"/>
    <cellStyle name="%40 - Vurgu4 4 2" xfId="357" xr:uid="{F51E4628-B00A-4196-A887-EC895E7691CD}"/>
    <cellStyle name="%40 - Vurgu4 40" xfId="1066" xr:uid="{93749C3D-3E04-402D-A3B9-719C8D54678C}"/>
    <cellStyle name="%40 - Vurgu4 41" xfId="1086" xr:uid="{DFC0EF7D-E556-4F0A-81AE-579B80A50968}"/>
    <cellStyle name="%40 - Vurgu4 42" xfId="1106" xr:uid="{1BB9940F-B4B1-41FE-9CC5-BDC38B6EF262}"/>
    <cellStyle name="%40 - Vurgu4 43" xfId="1126" xr:uid="{96C60D85-E026-455A-A6D5-88EBB9C215A7}"/>
    <cellStyle name="%40 - Vurgu4 44" xfId="1146" xr:uid="{D81F5DDD-BD2A-4FE0-8AFA-E2578A1DDB20}"/>
    <cellStyle name="%40 - Vurgu4 45" xfId="1166" xr:uid="{644A8998-19B7-45BC-B2E8-0F365F6C8A96}"/>
    <cellStyle name="%40 - Vurgu4 46" xfId="1186" xr:uid="{F622B3DA-1ED2-4DCB-986C-4A99C5894364}"/>
    <cellStyle name="%40 - Vurgu4 47" xfId="1206" xr:uid="{A181F341-AABE-44FB-B772-5C4030BF7709}"/>
    <cellStyle name="%40 - Vurgu4 48" xfId="1226" xr:uid="{B921A3AB-1284-4D85-947C-780C0BDD06C1}"/>
    <cellStyle name="%40 - Vurgu4 49" xfId="1246" xr:uid="{4142FC77-192A-419F-B73E-6E08477A6731}"/>
    <cellStyle name="%40 - Vurgu4 5" xfId="121" xr:uid="{BE145AE8-2D8D-48CB-8AE4-B2D68AD1DCCD}"/>
    <cellStyle name="%40 - Vurgu4 5 2" xfId="377" xr:uid="{B2DD311A-21F3-43E1-A2E8-8618C811682A}"/>
    <cellStyle name="%40 - Vurgu4 6" xfId="141" xr:uid="{DC02CB2E-33EE-4BD1-AB7C-32B4EF10C2B4}"/>
    <cellStyle name="%40 - Vurgu4 6 2" xfId="397" xr:uid="{4931937C-389C-453E-BFD2-67D7B1999A1C}"/>
    <cellStyle name="%40 - Vurgu4 7" xfId="161" xr:uid="{3CAEAF5B-73D6-4EF5-8A85-0B76C6B5F620}"/>
    <cellStyle name="%40 - Vurgu4 7 2" xfId="417" xr:uid="{D7F652ED-E3C2-49AA-8C8C-16EC62B5897C}"/>
    <cellStyle name="%40 - Vurgu4 8" xfId="181" xr:uid="{1AF8C75F-D702-472B-88C2-3E52F2CC7766}"/>
    <cellStyle name="%40 - Vurgu4 8 2" xfId="437" xr:uid="{4E01FF63-EE5A-40B4-9010-147EB51C399E}"/>
    <cellStyle name="%40 - Vurgu4 9" xfId="201" xr:uid="{02353193-ECAE-4873-B228-33A727D9CBBB}"/>
    <cellStyle name="%40 - Vurgu4 9 2" xfId="457" xr:uid="{91876466-C223-4C1D-A3AC-4C4CF30414F8}"/>
    <cellStyle name="%40 - Vurgu5" xfId="36" builtinId="47" customBuiltin="1"/>
    <cellStyle name="%40 - Vurgu5 10" xfId="232" xr:uid="{41677400-71EF-415F-9880-B5925FBB02F3}"/>
    <cellStyle name="%40 - Vurgu5 10 2" xfId="488" xr:uid="{D0FDAAE6-613B-49EC-967F-F6A2671D4FCB}"/>
    <cellStyle name="%40 - Vurgu5 11" xfId="252" xr:uid="{AF29A7BD-2824-4643-BE28-5FF48D6FF879}"/>
    <cellStyle name="%40 - Vurgu5 11 2" xfId="508" xr:uid="{D542EC94-C9AF-4E2E-A271-60CDAC0FB614}"/>
    <cellStyle name="%40 - Vurgu5 12" xfId="272" xr:uid="{66F4A158-0ED0-4BCD-B132-BCCE23B393E0}"/>
    <cellStyle name="%40 - Vurgu5 12 2" xfId="528" xr:uid="{E1DCEA74-D15C-4B87-BCE8-604C5CCFF710}"/>
    <cellStyle name="%40 - Vurgu5 13" xfId="292" xr:uid="{CEDD81A7-1A2B-48A7-9CC1-EA012185D35D}"/>
    <cellStyle name="%40 - Vurgu5 14" xfId="548" xr:uid="{768CFB83-67DC-406E-B5B2-A42F2C8A3211}"/>
    <cellStyle name="%40 - Vurgu5 15" xfId="568" xr:uid="{68DC56F3-6E58-4CAB-AF73-7DBFC2127D36}"/>
    <cellStyle name="%40 - Vurgu5 16" xfId="588" xr:uid="{F88DA9DD-6ED5-47EC-ABC0-CFA5B0410D72}"/>
    <cellStyle name="%40 - Vurgu5 17" xfId="609" xr:uid="{4C5FA2DC-F1FF-4CEE-9589-ADA9C1CDA85E}"/>
    <cellStyle name="%40 - Vurgu5 18" xfId="629" xr:uid="{AFEEDF4C-02AA-4C55-906B-372C027E6597}"/>
    <cellStyle name="%40 - Vurgu5 19" xfId="649" xr:uid="{6D78DB39-810F-4869-8189-61BB8CE4D7E5}"/>
    <cellStyle name="%40 - Vurgu5 2" xfId="64" xr:uid="{0CF6928B-1597-4F7A-87EC-3CC6CAD9187F}"/>
    <cellStyle name="%40 - Vurgu5 2 2" xfId="320" xr:uid="{7DECD9FA-750F-412E-9594-EB39709B4F54}"/>
    <cellStyle name="%40 - Vurgu5 20" xfId="669" xr:uid="{BD6F8CDC-BFA5-4461-B043-98190B16B848}"/>
    <cellStyle name="%40 - Vurgu5 21" xfId="689" xr:uid="{7C88D290-162B-4F23-8D55-A412228C9542}"/>
    <cellStyle name="%40 - Vurgu5 22" xfId="709" xr:uid="{6A2C2297-85E4-4DB0-8527-F9B0AD6E6D61}"/>
    <cellStyle name="%40 - Vurgu5 23" xfId="729" xr:uid="{D51F6E23-E389-46AD-B913-B41318589C6D}"/>
    <cellStyle name="%40 - Vurgu5 24" xfId="749" xr:uid="{D3DB80F2-9155-4769-B545-2F338EE2E573}"/>
    <cellStyle name="%40 - Vurgu5 25" xfId="769" xr:uid="{DF7A21F0-A21A-484E-B935-BC324D5FDE56}"/>
    <cellStyle name="%40 - Vurgu5 26" xfId="789" xr:uid="{D6B90D4E-729E-43A7-8BA1-5997505556B6}"/>
    <cellStyle name="%40 - Vurgu5 27" xfId="809" xr:uid="{041B4EAF-A748-4EF8-A547-F2A745226419}"/>
    <cellStyle name="%40 - Vurgu5 28" xfId="829" xr:uid="{AC70298F-4A78-4506-A70C-D4BB9136E481}"/>
    <cellStyle name="%40 - Vurgu5 29" xfId="849" xr:uid="{7384F231-13F1-4A50-9462-290193B727CB}"/>
    <cellStyle name="%40 - Vurgu5 3" xfId="84" xr:uid="{E15505AA-4F6D-4520-9712-D7A0F1CFE7CF}"/>
    <cellStyle name="%40 - Vurgu5 3 2" xfId="340" xr:uid="{F980456E-19EA-4E24-BDB2-FE80BE1F3C57}"/>
    <cellStyle name="%40 - Vurgu5 30" xfId="869" xr:uid="{8F1CFB4E-3585-44B8-8DD0-6E6DD4CCF856}"/>
    <cellStyle name="%40 - Vurgu5 31" xfId="889" xr:uid="{50CCB62B-8946-4EE7-AB48-354E7816C25B}"/>
    <cellStyle name="%40 - Vurgu5 32" xfId="909" xr:uid="{F373973F-F87D-45B7-8647-6E0149D73522}"/>
    <cellStyle name="%40 - Vurgu5 33" xfId="929" xr:uid="{5295A572-D5A7-40B6-98D5-FAE305133CAB}"/>
    <cellStyle name="%40 - Vurgu5 34" xfId="949" xr:uid="{204EF104-856F-4DEF-A7E3-BFB45E8FC0CC}"/>
    <cellStyle name="%40 - Vurgu5 35" xfId="969" xr:uid="{70E0C86B-D65F-4F69-9939-D7A213565F6A}"/>
    <cellStyle name="%40 - Vurgu5 36" xfId="989" xr:uid="{9E85A721-FC62-481A-B32F-3B65A34DD53A}"/>
    <cellStyle name="%40 - Vurgu5 37" xfId="1009" xr:uid="{29E356CD-6A67-4559-90CE-578F161CF122}"/>
    <cellStyle name="%40 - Vurgu5 38" xfId="1029" xr:uid="{6E375FAF-0B40-4009-B6A5-BA8820D0C4DE}"/>
    <cellStyle name="%40 - Vurgu5 39" xfId="1049" xr:uid="{DBD56F11-43FA-43A4-BD64-307D8CD75244}"/>
    <cellStyle name="%40 - Vurgu5 4" xfId="104" xr:uid="{429B3E95-DC1A-4799-A160-7366C3D793ED}"/>
    <cellStyle name="%40 - Vurgu5 4 2" xfId="360" xr:uid="{E5A98243-B559-43A5-B4ED-D7BB0BB69A94}"/>
    <cellStyle name="%40 - Vurgu5 40" xfId="1069" xr:uid="{57A290F3-4DD1-484D-8625-A6A8B978E18F}"/>
    <cellStyle name="%40 - Vurgu5 41" xfId="1089" xr:uid="{65F3491E-9682-44A3-9CF0-28BF0F486AAB}"/>
    <cellStyle name="%40 - Vurgu5 42" xfId="1109" xr:uid="{DC7FE624-D6C8-4BD7-9331-9046FAEAE575}"/>
    <cellStyle name="%40 - Vurgu5 43" xfId="1129" xr:uid="{F6D7620A-BA77-4A53-A8FE-347B54A4CD51}"/>
    <cellStyle name="%40 - Vurgu5 44" xfId="1149" xr:uid="{5543D930-A849-45C5-BB20-519EE1F4567B}"/>
    <cellStyle name="%40 - Vurgu5 45" xfId="1169" xr:uid="{17212FF2-4A50-4DA3-B4A6-A9E2E55A494C}"/>
    <cellStyle name="%40 - Vurgu5 46" xfId="1189" xr:uid="{09C8735B-DBDD-486B-B9B1-61DB334F1117}"/>
    <cellStyle name="%40 - Vurgu5 47" xfId="1209" xr:uid="{ED406335-6561-41A6-84A2-7E394360C531}"/>
    <cellStyle name="%40 - Vurgu5 48" xfId="1229" xr:uid="{16C2ABBF-FA6F-4718-8854-8DF80476BF3D}"/>
    <cellStyle name="%40 - Vurgu5 49" xfId="1249" xr:uid="{EE5331C0-5627-42DF-B853-75813B1EAFA9}"/>
    <cellStyle name="%40 - Vurgu5 5" xfId="124" xr:uid="{1F773136-5380-4BA0-B85A-C3596C1661F3}"/>
    <cellStyle name="%40 - Vurgu5 5 2" xfId="380" xr:uid="{DEB32EAC-25D4-4CB0-97FB-3D0A7B710310}"/>
    <cellStyle name="%40 - Vurgu5 6" xfId="144" xr:uid="{76DD5655-6CE4-4396-8C7C-6DCF75BC2C86}"/>
    <cellStyle name="%40 - Vurgu5 6 2" xfId="400" xr:uid="{D939846A-AC3A-4D6F-8381-FF47A86AC093}"/>
    <cellStyle name="%40 - Vurgu5 7" xfId="164" xr:uid="{092CC736-DA88-4EC6-BA9F-C66B7D43E0D0}"/>
    <cellStyle name="%40 - Vurgu5 7 2" xfId="420" xr:uid="{963D86D6-DE15-4CCB-AECF-BDBFC8A6D4B4}"/>
    <cellStyle name="%40 - Vurgu5 8" xfId="184" xr:uid="{809AF240-EB70-4228-AE93-365E1C86B6BD}"/>
    <cellStyle name="%40 - Vurgu5 8 2" xfId="440" xr:uid="{F38476E7-A137-4872-BD37-2B7466182249}"/>
    <cellStyle name="%40 - Vurgu5 9" xfId="204" xr:uid="{66568C61-01F6-47DA-9DAA-504B085BF6BD}"/>
    <cellStyle name="%40 - Vurgu5 9 2" xfId="460" xr:uid="{F2622338-0891-45C6-915F-A64DFD4271DE}"/>
    <cellStyle name="%40 - Vurgu6" xfId="40" builtinId="51" customBuiltin="1"/>
    <cellStyle name="%40 - Vurgu6 10" xfId="235" xr:uid="{FF40AE57-2FB5-4C2D-8E84-B523D557D178}"/>
    <cellStyle name="%40 - Vurgu6 10 2" xfId="491" xr:uid="{F324FE21-7BF1-47FC-91F8-DFA5FE5721A8}"/>
    <cellStyle name="%40 - Vurgu6 11" xfId="255" xr:uid="{FAD50F28-D629-4D37-9445-389A9F257F07}"/>
    <cellStyle name="%40 - Vurgu6 11 2" xfId="511" xr:uid="{D56BE863-D035-4263-BF75-C4156E688FC3}"/>
    <cellStyle name="%40 - Vurgu6 12" xfId="275" xr:uid="{B8FA485B-5CBE-4E59-A26E-4E0B8CCFE604}"/>
    <cellStyle name="%40 - Vurgu6 12 2" xfId="531" xr:uid="{E6FF4518-B9EB-4B97-8123-E4F3DBEF7EC9}"/>
    <cellStyle name="%40 - Vurgu6 13" xfId="295" xr:uid="{CFCF9557-2021-4D44-89DD-7724025654D8}"/>
    <cellStyle name="%40 - Vurgu6 14" xfId="551" xr:uid="{3EEB0139-E284-4134-AD03-BB5BFE5622CF}"/>
    <cellStyle name="%40 - Vurgu6 15" xfId="571" xr:uid="{C9A34139-FE97-4EE3-9AAC-BEFE960252F8}"/>
    <cellStyle name="%40 - Vurgu6 16" xfId="591" xr:uid="{CEDD77EF-A1C6-4957-8C4C-592AF440598F}"/>
    <cellStyle name="%40 - Vurgu6 17" xfId="612" xr:uid="{9B93BE5D-9703-4F44-B5A3-66F0EF8D3EF4}"/>
    <cellStyle name="%40 - Vurgu6 18" xfId="632" xr:uid="{C085A482-8185-455E-A545-6E966499D5B9}"/>
    <cellStyle name="%40 - Vurgu6 19" xfId="652" xr:uid="{7D69BE84-B79F-48E8-A388-4AEF9497BBFD}"/>
    <cellStyle name="%40 - Vurgu6 2" xfId="67" xr:uid="{D33428DB-F8DF-453C-A164-91BD41BB6199}"/>
    <cellStyle name="%40 - Vurgu6 2 2" xfId="323" xr:uid="{A1C0B99F-984C-4B69-AA79-7DED73FD1549}"/>
    <cellStyle name="%40 - Vurgu6 20" xfId="672" xr:uid="{9CAB551D-CFF6-4AC2-90CE-AE755D2F3F3F}"/>
    <cellStyle name="%40 - Vurgu6 21" xfId="692" xr:uid="{46F65B34-7224-46CB-8060-B6784B48C4C6}"/>
    <cellStyle name="%40 - Vurgu6 22" xfId="712" xr:uid="{8958C1ED-6DD7-4FBF-86E9-D2144A14EA3F}"/>
    <cellStyle name="%40 - Vurgu6 23" xfId="732" xr:uid="{6B3F6B49-DF24-4936-80E3-184EAD311E12}"/>
    <cellStyle name="%40 - Vurgu6 24" xfId="752" xr:uid="{3E8C4E64-0526-4991-9C1E-86002410D3DB}"/>
    <cellStyle name="%40 - Vurgu6 25" xfId="772" xr:uid="{5E5CBD83-6EC6-4100-A18D-0964B092A21D}"/>
    <cellStyle name="%40 - Vurgu6 26" xfId="792" xr:uid="{43F8F7CF-0E6D-4F29-9017-01962D39DA2A}"/>
    <cellStyle name="%40 - Vurgu6 27" xfId="812" xr:uid="{2E697E31-8699-4934-A34D-038507F4AAE7}"/>
    <cellStyle name="%40 - Vurgu6 28" xfId="832" xr:uid="{3719EF6E-81BE-4564-AACA-C9F9219309FD}"/>
    <cellStyle name="%40 - Vurgu6 29" xfId="852" xr:uid="{D71FC95E-079F-4B36-BE20-0D3DC4112569}"/>
    <cellStyle name="%40 - Vurgu6 3" xfId="87" xr:uid="{CF3E16BD-29F6-413B-A4C8-70A9ACBABC4D}"/>
    <cellStyle name="%40 - Vurgu6 3 2" xfId="343" xr:uid="{75F691D2-DD9D-497D-8666-062BF027BB4C}"/>
    <cellStyle name="%40 - Vurgu6 30" xfId="872" xr:uid="{E232012B-EFAB-4AA4-AD70-3A7BD34DA72C}"/>
    <cellStyle name="%40 - Vurgu6 31" xfId="892" xr:uid="{710C5AE3-E592-4516-A640-ACBA4C70E5E3}"/>
    <cellStyle name="%40 - Vurgu6 32" xfId="912" xr:uid="{E735309A-4103-469E-AF3A-2E076A4DE314}"/>
    <cellStyle name="%40 - Vurgu6 33" xfId="932" xr:uid="{32D50787-376B-4014-BAEA-1E2A15CC692C}"/>
    <cellStyle name="%40 - Vurgu6 34" xfId="952" xr:uid="{92AF1ABF-C3FA-4F6B-A79C-0DE1E12B1E65}"/>
    <cellStyle name="%40 - Vurgu6 35" xfId="972" xr:uid="{622AF280-106A-4A90-87F2-DE05C099DD4B}"/>
    <cellStyle name="%40 - Vurgu6 36" xfId="992" xr:uid="{FEC6029A-C710-49B3-9723-22CBF24A09B2}"/>
    <cellStyle name="%40 - Vurgu6 37" xfId="1012" xr:uid="{10512787-E9FB-48A2-A318-1CD83D879368}"/>
    <cellStyle name="%40 - Vurgu6 38" xfId="1032" xr:uid="{9891BADE-75FF-4024-8648-02EA137C7760}"/>
    <cellStyle name="%40 - Vurgu6 39" xfId="1052" xr:uid="{9B9704E2-1234-4299-8EC7-FDBBEBFA96F4}"/>
    <cellStyle name="%40 - Vurgu6 4" xfId="107" xr:uid="{DEE93577-C0E6-4E1E-AC4B-536C20E29EE9}"/>
    <cellStyle name="%40 - Vurgu6 4 2" xfId="363" xr:uid="{A7B495B1-8445-4826-B29D-0A7F4DA8D1F4}"/>
    <cellStyle name="%40 - Vurgu6 40" xfId="1072" xr:uid="{CA6CC38E-ECEE-4AB1-8CDD-E1592FF6DC31}"/>
    <cellStyle name="%40 - Vurgu6 41" xfId="1092" xr:uid="{4A6E352A-F16C-470A-88FC-76432C4A9991}"/>
    <cellStyle name="%40 - Vurgu6 42" xfId="1112" xr:uid="{E8CB836A-E4F9-4D1B-A4E9-24ECE906BB86}"/>
    <cellStyle name="%40 - Vurgu6 43" xfId="1132" xr:uid="{73AF60AD-A48A-426C-A396-4AC0528AE11C}"/>
    <cellStyle name="%40 - Vurgu6 44" xfId="1152" xr:uid="{F5C2C2C9-FC99-43FD-B8D7-D87AAB31515F}"/>
    <cellStyle name="%40 - Vurgu6 45" xfId="1172" xr:uid="{3A6D206A-A407-4869-AA5F-0E92208C8137}"/>
    <cellStyle name="%40 - Vurgu6 46" xfId="1192" xr:uid="{8B657C14-9690-4337-B2E5-4ACEDE74F610}"/>
    <cellStyle name="%40 - Vurgu6 47" xfId="1212" xr:uid="{42DF35DA-8C0A-46D4-B1B0-AAA2B969D1BE}"/>
    <cellStyle name="%40 - Vurgu6 48" xfId="1232" xr:uid="{E92680FB-6462-4F6F-8D44-A1B9C3B6DEEF}"/>
    <cellStyle name="%40 - Vurgu6 49" xfId="1252" xr:uid="{F00549F2-048F-4A36-877D-891504C86046}"/>
    <cellStyle name="%40 - Vurgu6 5" xfId="127" xr:uid="{013B5379-02D2-431B-AADA-E9B91B93720A}"/>
    <cellStyle name="%40 - Vurgu6 5 2" xfId="383" xr:uid="{B581CA8B-742C-45C2-93E4-7980EC043F08}"/>
    <cellStyle name="%40 - Vurgu6 6" xfId="147" xr:uid="{983439FE-5F40-4DD4-8F17-31CC68715873}"/>
    <cellStyle name="%40 - Vurgu6 6 2" xfId="403" xr:uid="{B939F1E9-D76A-44DD-A8B0-F5F219B3EAC7}"/>
    <cellStyle name="%40 - Vurgu6 7" xfId="167" xr:uid="{3D8A3536-89BB-4AF7-93C1-1486CAC265BB}"/>
    <cellStyle name="%40 - Vurgu6 7 2" xfId="423" xr:uid="{7BC28D14-F166-4D50-9D02-F9345447372C}"/>
    <cellStyle name="%40 - Vurgu6 8" xfId="187" xr:uid="{CFEF8EEA-1A63-4E59-B5C6-59AE542D9A23}"/>
    <cellStyle name="%40 - Vurgu6 8 2" xfId="443" xr:uid="{D4C3CB06-E801-4A16-8BED-6C381D402C9B}"/>
    <cellStyle name="%40 - Vurgu6 9" xfId="207" xr:uid="{A5692A5C-46CE-4B8D-99DA-41ED113723F4}"/>
    <cellStyle name="%40 - Vurgu6 9 2" xfId="463" xr:uid="{F78AC08E-2C64-4FDF-92FD-E20823E78594}"/>
    <cellStyle name="%60 - Vurgu1" xfId="21" builtinId="32" customBuiltin="1"/>
    <cellStyle name="%60 - Vurgu1 10" xfId="221" xr:uid="{9A16F0A7-3CE7-40B6-9221-218C14FA873D}"/>
    <cellStyle name="%60 - Vurgu1 10 2" xfId="477" xr:uid="{FECA1EAD-7A80-49DB-ACC4-95B9D77A0395}"/>
    <cellStyle name="%60 - Vurgu1 11" xfId="241" xr:uid="{B7144A6D-E51F-4D47-AB63-E38865CB2332}"/>
    <cellStyle name="%60 - Vurgu1 11 2" xfId="497" xr:uid="{410B00BC-DC29-4D16-8462-1A3F367C44E5}"/>
    <cellStyle name="%60 - Vurgu1 12" xfId="261" xr:uid="{7FB84F4B-3B18-42AA-9F94-25F97E33C45E}"/>
    <cellStyle name="%60 - Vurgu1 12 2" xfId="517" xr:uid="{1B16EA6D-1E2C-401A-ABAF-A47679A98CE9}"/>
    <cellStyle name="%60 - Vurgu1 13" xfId="281" xr:uid="{B3464876-422C-4AC2-8152-015500C1DFFF}"/>
    <cellStyle name="%60 - Vurgu1 14" xfId="537" xr:uid="{371FAF60-33A9-4062-9EB5-FD22671ECA56}"/>
    <cellStyle name="%60 - Vurgu1 15" xfId="557" xr:uid="{7FC2214C-F9ED-457F-9566-79BF2B0410F4}"/>
    <cellStyle name="%60 - Vurgu1 16" xfId="577" xr:uid="{9F4A8AA2-D619-4DA8-9A11-784D7161D59D}"/>
    <cellStyle name="%60 - Vurgu1 17" xfId="598" xr:uid="{CF8FD22F-C350-4BCB-8CE9-BD384F45074A}"/>
    <cellStyle name="%60 - Vurgu1 18" xfId="618" xr:uid="{5BC18A75-7C82-4E9B-AFC0-F209E643CFB9}"/>
    <cellStyle name="%60 - Vurgu1 19" xfId="638" xr:uid="{0C909A80-7241-4BC8-998B-B052231E7FA0}"/>
    <cellStyle name="%60 - Vurgu1 2" xfId="53" xr:uid="{A749DB15-62DB-49E4-8565-FD270D07D99A}"/>
    <cellStyle name="%60 - Vurgu1 2 2" xfId="309" xr:uid="{A6A6B04A-060C-4D0E-B85B-2520AF89A86E}"/>
    <cellStyle name="%60 - Vurgu1 20" xfId="658" xr:uid="{FE26A6A2-62B1-4089-8096-3AEE618E042D}"/>
    <cellStyle name="%60 - Vurgu1 21" xfId="678" xr:uid="{0FACBD13-D9CA-4197-8F7C-8209A6FB0496}"/>
    <cellStyle name="%60 - Vurgu1 22" xfId="698" xr:uid="{34CBBA02-0476-4071-9AC3-984A6055C9D7}"/>
    <cellStyle name="%60 - Vurgu1 23" xfId="718" xr:uid="{9AE3A5BE-4952-42F8-9743-11ABBAC310F7}"/>
    <cellStyle name="%60 - Vurgu1 24" xfId="738" xr:uid="{3AE5593D-1042-40FD-9AC1-CE1C176AD75C}"/>
    <cellStyle name="%60 - Vurgu1 25" xfId="758" xr:uid="{C4CF7599-EF6F-4369-8D5E-5D9A5AD56EF7}"/>
    <cellStyle name="%60 - Vurgu1 26" xfId="778" xr:uid="{F3EE2FF3-0389-416A-9641-AFC53C887623}"/>
    <cellStyle name="%60 - Vurgu1 27" xfId="798" xr:uid="{A46A0AA7-CA12-427F-93D6-072F006F0C27}"/>
    <cellStyle name="%60 - Vurgu1 28" xfId="818" xr:uid="{902AEE3D-7EE9-4D05-A58E-AC8E19B47044}"/>
    <cellStyle name="%60 - Vurgu1 29" xfId="838" xr:uid="{A2EA3D43-0A8C-44AF-AFE1-4574A79F9265}"/>
    <cellStyle name="%60 - Vurgu1 3" xfId="73" xr:uid="{82ABCA60-0DCC-4BAA-8703-F8581DB7B92F}"/>
    <cellStyle name="%60 - Vurgu1 3 2" xfId="329" xr:uid="{3B570419-2DC6-4B7C-9280-ED5F0E85435B}"/>
    <cellStyle name="%60 - Vurgu1 30" xfId="858" xr:uid="{F01AE341-D34C-40D2-B438-FB0282BBAB80}"/>
    <cellStyle name="%60 - Vurgu1 31" xfId="878" xr:uid="{3CFF6C6C-9FEC-45BC-8004-8D22AE16C27B}"/>
    <cellStyle name="%60 - Vurgu1 32" xfId="898" xr:uid="{C5AF9DFB-B16A-4BD2-8BD6-4F0B95B918BC}"/>
    <cellStyle name="%60 - Vurgu1 33" xfId="918" xr:uid="{D8870C83-6C63-4304-BD61-61811A6EC853}"/>
    <cellStyle name="%60 - Vurgu1 34" xfId="938" xr:uid="{F2F5DE0A-0D87-4695-98FA-74E765CF25A5}"/>
    <cellStyle name="%60 - Vurgu1 35" xfId="958" xr:uid="{21AFC541-FD43-4F36-9BE1-D7B922850C24}"/>
    <cellStyle name="%60 - Vurgu1 36" xfId="978" xr:uid="{5F84C920-C8E5-4D93-94BD-F15771CFAA11}"/>
    <cellStyle name="%60 - Vurgu1 37" xfId="998" xr:uid="{36DF2B3F-0EF0-4F21-937F-458A78524BE6}"/>
    <cellStyle name="%60 - Vurgu1 38" xfId="1018" xr:uid="{2E710107-24C4-402A-8010-A3837D4E01FD}"/>
    <cellStyle name="%60 - Vurgu1 39" xfId="1038" xr:uid="{7F7553C9-5BC1-4B5A-BDA5-038D297EEAB7}"/>
    <cellStyle name="%60 - Vurgu1 4" xfId="93" xr:uid="{41051BF1-B5CD-41BD-92D5-514DA464C3BD}"/>
    <cellStyle name="%60 - Vurgu1 4 2" xfId="349" xr:uid="{A2A8813E-3EBA-4773-BB11-EE703F9FFB03}"/>
    <cellStyle name="%60 - Vurgu1 40" xfId="1058" xr:uid="{65FCA3A4-C72C-43DD-8344-BEAD4F6DDECB}"/>
    <cellStyle name="%60 - Vurgu1 41" xfId="1078" xr:uid="{A4D9E264-4204-47C9-8675-469B23F4926E}"/>
    <cellStyle name="%60 - Vurgu1 42" xfId="1098" xr:uid="{CFCCCC1D-50C8-47A7-92E4-51BF6F37BD57}"/>
    <cellStyle name="%60 - Vurgu1 43" xfId="1118" xr:uid="{3238C404-6ACD-40E3-B95F-6C93F7D684D5}"/>
    <cellStyle name="%60 - Vurgu1 44" xfId="1138" xr:uid="{A65B8F2C-6674-4E75-9F7F-46F76629B86C}"/>
    <cellStyle name="%60 - Vurgu1 45" xfId="1158" xr:uid="{7E12F437-11F8-4F23-A75D-CF67EEC0A98B}"/>
    <cellStyle name="%60 - Vurgu1 46" xfId="1178" xr:uid="{15A488CA-9F0D-4B9B-B366-B7F9F1B94CFC}"/>
    <cellStyle name="%60 - Vurgu1 47" xfId="1198" xr:uid="{44AA3A6C-7B95-419E-A595-9FEEFF0D3286}"/>
    <cellStyle name="%60 - Vurgu1 48" xfId="1218" xr:uid="{D67C9FCA-9166-4E1B-B044-51581DF09227}"/>
    <cellStyle name="%60 - Vurgu1 49" xfId="1238" xr:uid="{CAFF788F-3FBD-4C9A-B21E-748B21605A26}"/>
    <cellStyle name="%60 - Vurgu1 5" xfId="113" xr:uid="{C32504D9-C068-4607-A572-F191D1EA1C0F}"/>
    <cellStyle name="%60 - Vurgu1 5 2" xfId="369" xr:uid="{AEB01AA2-1FAA-4E2E-8B95-A7F769874F34}"/>
    <cellStyle name="%60 - Vurgu1 6" xfId="133" xr:uid="{5E6B0C19-6455-429F-80EF-01912E87C103}"/>
    <cellStyle name="%60 - Vurgu1 6 2" xfId="389" xr:uid="{06C1A542-4A5A-481B-8B0D-6B85A9F22C59}"/>
    <cellStyle name="%60 - Vurgu1 7" xfId="153" xr:uid="{252B1DD1-0719-43DE-AAB3-F8BEDA56BC4E}"/>
    <cellStyle name="%60 - Vurgu1 7 2" xfId="409" xr:uid="{AB72D674-7429-47A3-8404-7CC4FA0961E0}"/>
    <cellStyle name="%60 - Vurgu1 8" xfId="173" xr:uid="{95A5636A-0DF4-4DF7-91D5-3C5A4ED32F80}"/>
    <cellStyle name="%60 - Vurgu1 8 2" xfId="429" xr:uid="{87DD947C-E2B7-4360-98B2-8F200B80E079}"/>
    <cellStyle name="%60 - Vurgu1 9" xfId="193" xr:uid="{CCD299F4-1843-4C3E-8E49-038A4F8D58C1}"/>
    <cellStyle name="%60 - Vurgu1 9 2" xfId="449" xr:uid="{509AFBD7-3979-4277-9363-0591272BE8DF}"/>
    <cellStyle name="%60 - Vurgu2" xfId="25" builtinId="36" customBuiltin="1"/>
    <cellStyle name="%60 - Vurgu2 10" xfId="224" xr:uid="{4F7391F0-0B9A-469F-919A-2B8832FA6C81}"/>
    <cellStyle name="%60 - Vurgu2 10 2" xfId="480" xr:uid="{81F362BA-0A6D-4835-A3D1-0FE96E834CE5}"/>
    <cellStyle name="%60 - Vurgu2 11" xfId="244" xr:uid="{16294CDA-E4B0-401C-88FA-DDEC576DD20D}"/>
    <cellStyle name="%60 - Vurgu2 11 2" xfId="500" xr:uid="{C8FE3AAF-1E8D-4FB2-B6FF-9E3D68BE61FD}"/>
    <cellStyle name="%60 - Vurgu2 12" xfId="264" xr:uid="{D520BDA8-41EF-4821-BB41-F6990C74ECB5}"/>
    <cellStyle name="%60 - Vurgu2 12 2" xfId="520" xr:uid="{093FC588-A650-4C20-8F8A-930CE4403E3F}"/>
    <cellStyle name="%60 - Vurgu2 13" xfId="284" xr:uid="{877E23FE-E936-43B6-8685-5466C1F41B11}"/>
    <cellStyle name="%60 - Vurgu2 14" xfId="540" xr:uid="{189BDA46-B940-4704-B15D-E18F6BDA7222}"/>
    <cellStyle name="%60 - Vurgu2 15" xfId="560" xr:uid="{7CA03A21-8986-4BD1-91CF-1AFACE330096}"/>
    <cellStyle name="%60 - Vurgu2 16" xfId="580" xr:uid="{17A3BB99-41DA-42A3-AC0D-A455DEA56AA5}"/>
    <cellStyle name="%60 - Vurgu2 17" xfId="601" xr:uid="{32B45A51-3E15-407C-96D3-9F3C55BAB947}"/>
    <cellStyle name="%60 - Vurgu2 18" xfId="621" xr:uid="{C7BF67BD-69BA-490C-8EAE-ADC86D4D322D}"/>
    <cellStyle name="%60 - Vurgu2 19" xfId="641" xr:uid="{1ACAEFFC-4C59-4703-9C55-1D319B23FD6A}"/>
    <cellStyle name="%60 - Vurgu2 2" xfId="56" xr:uid="{5AE70364-B940-481A-AF06-E19BBE068921}"/>
    <cellStyle name="%60 - Vurgu2 2 2" xfId="312" xr:uid="{DC68E8E0-F632-4BA7-B10B-3F96456337FD}"/>
    <cellStyle name="%60 - Vurgu2 20" xfId="661" xr:uid="{8B14E23D-5848-41A8-91C6-6FB4FF8562B7}"/>
    <cellStyle name="%60 - Vurgu2 21" xfId="681" xr:uid="{2A17A17F-8C52-4BA6-B983-4BC757ACD23D}"/>
    <cellStyle name="%60 - Vurgu2 22" xfId="701" xr:uid="{E04505CD-B431-417D-B693-56FC36A8BAD2}"/>
    <cellStyle name="%60 - Vurgu2 23" xfId="721" xr:uid="{76126CA6-8C44-49BC-9746-FAA61BE1C88C}"/>
    <cellStyle name="%60 - Vurgu2 24" xfId="741" xr:uid="{DACF0AAD-C0DC-4A23-8EE8-3A4FFABF01D6}"/>
    <cellStyle name="%60 - Vurgu2 25" xfId="761" xr:uid="{37A683F3-BAE6-4233-8383-CC4CC5BDC9AB}"/>
    <cellStyle name="%60 - Vurgu2 26" xfId="781" xr:uid="{D17CFDC2-C40C-4B9D-821F-1806B13A3B3A}"/>
    <cellStyle name="%60 - Vurgu2 27" xfId="801" xr:uid="{B6650C50-CBC1-4547-B8AB-1D474241CFCE}"/>
    <cellStyle name="%60 - Vurgu2 28" xfId="821" xr:uid="{7DA62748-6511-46C2-84E6-9EC5EBD78FAC}"/>
    <cellStyle name="%60 - Vurgu2 29" xfId="841" xr:uid="{60405EF9-26B3-4816-8861-6F2660414A63}"/>
    <cellStyle name="%60 - Vurgu2 3" xfId="76" xr:uid="{508C83BB-2949-4493-AE7F-1BBC6D5C1A02}"/>
    <cellStyle name="%60 - Vurgu2 3 2" xfId="332" xr:uid="{362F6473-3910-4147-AD8C-527D5FED9B7B}"/>
    <cellStyle name="%60 - Vurgu2 30" xfId="861" xr:uid="{EBEC19B9-58A8-4A7B-81B8-3013E1675949}"/>
    <cellStyle name="%60 - Vurgu2 31" xfId="881" xr:uid="{61EAD2AA-70EF-4350-8E0D-ED719C15DFCF}"/>
    <cellStyle name="%60 - Vurgu2 32" xfId="901" xr:uid="{6AA816D8-8D05-4F32-82AD-FEABCA48DB18}"/>
    <cellStyle name="%60 - Vurgu2 33" xfId="921" xr:uid="{6D96CFB6-E6DF-429A-9E95-77CBBFD56E38}"/>
    <cellStyle name="%60 - Vurgu2 34" xfId="941" xr:uid="{37A7FD16-842F-4A83-B3D1-C645DBFD5075}"/>
    <cellStyle name="%60 - Vurgu2 35" xfId="961" xr:uid="{32B70483-EC38-46D0-95E3-2D9FB06EE0E3}"/>
    <cellStyle name="%60 - Vurgu2 36" xfId="981" xr:uid="{6765A55B-84D4-4A59-9FC1-3C704CC8B701}"/>
    <cellStyle name="%60 - Vurgu2 37" xfId="1001" xr:uid="{A3169DE6-456C-4412-B222-FFADB66E0AA9}"/>
    <cellStyle name="%60 - Vurgu2 38" xfId="1021" xr:uid="{9B94E5B1-7E1C-4F6F-8610-B98DC634D3D7}"/>
    <cellStyle name="%60 - Vurgu2 39" xfId="1041" xr:uid="{F0E8AD27-5809-49D4-8D85-E2D9F7093221}"/>
    <cellStyle name="%60 - Vurgu2 4" xfId="96" xr:uid="{390CF045-76B8-4CBC-B2C1-E4A71FE44B18}"/>
    <cellStyle name="%60 - Vurgu2 4 2" xfId="352" xr:uid="{B238F45D-2D90-4AED-A2DA-8D5EDED55683}"/>
    <cellStyle name="%60 - Vurgu2 40" xfId="1061" xr:uid="{DF7D614B-02EB-4BF3-BCC5-8BD53E8DD006}"/>
    <cellStyle name="%60 - Vurgu2 41" xfId="1081" xr:uid="{61D08C76-3371-400C-BC8C-2775652C22E1}"/>
    <cellStyle name="%60 - Vurgu2 42" xfId="1101" xr:uid="{7C6B878F-2EBF-4B13-BC62-397B6B5DEEC4}"/>
    <cellStyle name="%60 - Vurgu2 43" xfId="1121" xr:uid="{0AB4A0CE-F3B7-42BF-8365-EADC5C4C887A}"/>
    <cellStyle name="%60 - Vurgu2 44" xfId="1141" xr:uid="{FEB06655-6B2C-4B38-9DE7-FB05919FF85C}"/>
    <cellStyle name="%60 - Vurgu2 45" xfId="1161" xr:uid="{AE3EB6A3-3EB2-4735-AEA8-BA535BE0A77D}"/>
    <cellStyle name="%60 - Vurgu2 46" xfId="1181" xr:uid="{592C7B63-CE45-4338-99DA-FFEDD148235E}"/>
    <cellStyle name="%60 - Vurgu2 47" xfId="1201" xr:uid="{CB6D6489-F1F2-4AA5-91C0-D5B13B9FAAEE}"/>
    <cellStyle name="%60 - Vurgu2 48" xfId="1221" xr:uid="{82C8F8BE-0224-44E1-806D-55C21351C638}"/>
    <cellStyle name="%60 - Vurgu2 49" xfId="1241" xr:uid="{36D52827-0581-426C-B6A3-A26FE0B82D8F}"/>
    <cellStyle name="%60 - Vurgu2 5" xfId="116" xr:uid="{9293F543-91B3-4CF0-86A6-69EB1C5337C4}"/>
    <cellStyle name="%60 - Vurgu2 5 2" xfId="372" xr:uid="{4151A377-979A-4B14-95E5-E5808D5061F6}"/>
    <cellStyle name="%60 - Vurgu2 6" xfId="136" xr:uid="{04152E09-BBF4-40CC-B055-FC0FCDB8BCD2}"/>
    <cellStyle name="%60 - Vurgu2 6 2" xfId="392" xr:uid="{286879BA-DF8B-491B-959D-2ABC19D327E1}"/>
    <cellStyle name="%60 - Vurgu2 7" xfId="156" xr:uid="{1A40D781-1403-44A7-922A-C57A7A23D5B7}"/>
    <cellStyle name="%60 - Vurgu2 7 2" xfId="412" xr:uid="{82896B58-E8E2-4303-94BC-6218FA8CC8E3}"/>
    <cellStyle name="%60 - Vurgu2 8" xfId="176" xr:uid="{DDC622EA-D6C2-4434-A9B6-87292A9A5A23}"/>
    <cellStyle name="%60 - Vurgu2 8 2" xfId="432" xr:uid="{4B8CA9B8-DCA5-443C-B806-BC5105812FE0}"/>
    <cellStyle name="%60 - Vurgu2 9" xfId="196" xr:uid="{EE5A3D5D-27EE-4D0A-862C-85B52A9AA079}"/>
    <cellStyle name="%60 - Vurgu2 9 2" xfId="452" xr:uid="{D169705A-9AA4-4191-B986-47376A608D80}"/>
    <cellStyle name="%60 - Vurgu3" xfId="29" builtinId="40" customBuiltin="1"/>
    <cellStyle name="%60 - Vurgu3 10" xfId="227" xr:uid="{08F96C5C-DBD9-4382-A87C-0ABD5EDCD194}"/>
    <cellStyle name="%60 - Vurgu3 10 2" xfId="483" xr:uid="{FBCCB4A6-EB97-4343-8E24-7AA282F911EA}"/>
    <cellStyle name="%60 - Vurgu3 11" xfId="247" xr:uid="{02F06423-D229-479E-97BC-E010B6C03165}"/>
    <cellStyle name="%60 - Vurgu3 11 2" xfId="503" xr:uid="{391F1AD6-542E-402E-9F19-17116741D2B7}"/>
    <cellStyle name="%60 - Vurgu3 12" xfId="267" xr:uid="{690AC3EC-6AFA-40B1-85FC-4367C3601BB2}"/>
    <cellStyle name="%60 - Vurgu3 12 2" xfId="523" xr:uid="{3B6FB129-3C0D-461B-B0DD-8485B27641AD}"/>
    <cellStyle name="%60 - Vurgu3 13" xfId="287" xr:uid="{CD5E3B5C-3FCB-4A7D-8CE2-9B7E88C935D3}"/>
    <cellStyle name="%60 - Vurgu3 14" xfId="543" xr:uid="{2647D45A-C8D6-4EDD-A988-B39A17C09B6D}"/>
    <cellStyle name="%60 - Vurgu3 15" xfId="563" xr:uid="{0729F4C0-083B-478A-A923-1C7275FD395A}"/>
    <cellStyle name="%60 - Vurgu3 16" xfId="583" xr:uid="{B1C503F6-2C2D-4FC7-A138-2C144570CEC9}"/>
    <cellStyle name="%60 - Vurgu3 17" xfId="604" xr:uid="{81677995-2A32-4527-94A5-498348CF020E}"/>
    <cellStyle name="%60 - Vurgu3 18" xfId="624" xr:uid="{DCEA4EC6-C009-4DE9-BF10-5DF3E9120D4C}"/>
    <cellStyle name="%60 - Vurgu3 19" xfId="644" xr:uid="{976A846D-0A46-4264-AAED-C0AB2C412BD9}"/>
    <cellStyle name="%60 - Vurgu3 2" xfId="59" xr:uid="{9B116997-CCBC-4172-9BC6-2CDA1983F8EC}"/>
    <cellStyle name="%60 - Vurgu3 2 2" xfId="315" xr:uid="{4CE9DCC3-23F3-4B50-908E-1B6279B4C0C9}"/>
    <cellStyle name="%60 - Vurgu3 20" xfId="664" xr:uid="{3FC3C27A-464A-4B5A-A555-D63C41C9F777}"/>
    <cellStyle name="%60 - Vurgu3 21" xfId="684" xr:uid="{A93F94EC-DA52-4349-B39C-5DAD303C7527}"/>
    <cellStyle name="%60 - Vurgu3 22" xfId="704" xr:uid="{C99B40EE-EFDC-413D-AF0F-FC7C4B4C48A2}"/>
    <cellStyle name="%60 - Vurgu3 23" xfId="724" xr:uid="{1CD66B4A-1111-4E20-BC66-4C5C25FECE71}"/>
    <cellStyle name="%60 - Vurgu3 24" xfId="744" xr:uid="{EB27BBF7-0072-4C45-B7E1-6AF6084225E9}"/>
    <cellStyle name="%60 - Vurgu3 25" xfId="764" xr:uid="{375DCF5C-7516-4166-A072-D099F9263AB8}"/>
    <cellStyle name="%60 - Vurgu3 26" xfId="784" xr:uid="{4BB96A92-DACE-4610-8E9B-EE6FED045204}"/>
    <cellStyle name="%60 - Vurgu3 27" xfId="804" xr:uid="{6337F7B9-396E-4443-B34E-1EA349E4A516}"/>
    <cellStyle name="%60 - Vurgu3 28" xfId="824" xr:uid="{EBF2429F-D59E-449D-A226-870684D6D052}"/>
    <cellStyle name="%60 - Vurgu3 29" xfId="844" xr:uid="{80C8D5C3-D0D2-4B0D-BC50-A4BA2ACFDEF1}"/>
    <cellStyle name="%60 - Vurgu3 3" xfId="79" xr:uid="{B4FBB3CB-659E-4660-939B-EC0D9D94DFF6}"/>
    <cellStyle name="%60 - Vurgu3 3 2" xfId="335" xr:uid="{E178EF51-5FD9-4C56-9DF9-3B3D18255D60}"/>
    <cellStyle name="%60 - Vurgu3 30" xfId="864" xr:uid="{BD0B36AD-84D0-48BB-8AE7-7B90D03FF23E}"/>
    <cellStyle name="%60 - Vurgu3 31" xfId="884" xr:uid="{1D4EAF96-62D2-4517-94DB-EE742EF47E83}"/>
    <cellStyle name="%60 - Vurgu3 32" xfId="904" xr:uid="{BE387C76-A44F-4CAB-98CF-38E4A5AE216F}"/>
    <cellStyle name="%60 - Vurgu3 33" xfId="924" xr:uid="{B935C09B-ED13-4DEE-B39C-A0B4E4588BF1}"/>
    <cellStyle name="%60 - Vurgu3 34" xfId="944" xr:uid="{EC000007-9487-44B4-BBB8-042FEFA20604}"/>
    <cellStyle name="%60 - Vurgu3 35" xfId="964" xr:uid="{06DF812F-E97E-4B88-BA73-FD48688B3B2F}"/>
    <cellStyle name="%60 - Vurgu3 36" xfId="984" xr:uid="{52D8954C-3223-4E11-80E4-8379ADCB53F2}"/>
    <cellStyle name="%60 - Vurgu3 37" xfId="1004" xr:uid="{5E9D4C1A-0B24-4F51-A3A9-FEAC3DA79829}"/>
    <cellStyle name="%60 - Vurgu3 38" xfId="1024" xr:uid="{F9B84231-0B6D-404E-AD9D-5F83CEF4D8BE}"/>
    <cellStyle name="%60 - Vurgu3 39" xfId="1044" xr:uid="{731A3491-E41B-47B7-9B86-8D60C4B58D2A}"/>
    <cellStyle name="%60 - Vurgu3 4" xfId="99" xr:uid="{E81A0EDE-B078-48FA-821E-DD1104C636C0}"/>
    <cellStyle name="%60 - Vurgu3 4 2" xfId="355" xr:uid="{14C60294-8CCA-4AD8-A3E1-5E3210BA8BAF}"/>
    <cellStyle name="%60 - Vurgu3 40" xfId="1064" xr:uid="{80F06DB5-1823-4319-9688-36405DD2D125}"/>
    <cellStyle name="%60 - Vurgu3 41" xfId="1084" xr:uid="{F2F2A3E9-944C-457A-8A80-0C3D09581F18}"/>
    <cellStyle name="%60 - Vurgu3 42" xfId="1104" xr:uid="{1543634B-BD26-4DBB-A6E0-9EEBAFC4A061}"/>
    <cellStyle name="%60 - Vurgu3 43" xfId="1124" xr:uid="{CA33280A-D655-4AA3-ACC1-75F8E8184E5A}"/>
    <cellStyle name="%60 - Vurgu3 44" xfId="1144" xr:uid="{63FB5014-89A7-4568-82B4-79A6301DF6FF}"/>
    <cellStyle name="%60 - Vurgu3 45" xfId="1164" xr:uid="{466A1BD6-D146-4F6C-B665-4CF38995E918}"/>
    <cellStyle name="%60 - Vurgu3 46" xfId="1184" xr:uid="{C305BAE4-3ED4-4E01-A68C-BE5A6E37F028}"/>
    <cellStyle name="%60 - Vurgu3 47" xfId="1204" xr:uid="{1DDCD99B-A457-4358-80AB-8C03CDCDF49D}"/>
    <cellStyle name="%60 - Vurgu3 48" xfId="1224" xr:uid="{968D945B-CE30-4911-9BC8-889399EEE313}"/>
    <cellStyle name="%60 - Vurgu3 49" xfId="1244" xr:uid="{19419A0E-2E69-465C-B536-9424E9BFA6A4}"/>
    <cellStyle name="%60 - Vurgu3 5" xfId="119" xr:uid="{560AEB36-8C38-4DF7-A668-2156321F6B27}"/>
    <cellStyle name="%60 - Vurgu3 5 2" xfId="375" xr:uid="{F87605E2-ACFB-4A38-A91B-8CBDADAEC16E}"/>
    <cellStyle name="%60 - Vurgu3 6" xfId="139" xr:uid="{0A6AF5B4-9E3E-4578-967E-594DD9459FEA}"/>
    <cellStyle name="%60 - Vurgu3 6 2" xfId="395" xr:uid="{B5D1C7B2-6901-40BF-9208-8B1D7D0CE87C}"/>
    <cellStyle name="%60 - Vurgu3 7" xfId="159" xr:uid="{A2A001A4-C20B-4C59-9E61-EFEC6B256CD0}"/>
    <cellStyle name="%60 - Vurgu3 7 2" xfId="415" xr:uid="{C42E746B-5684-4742-AEAF-2F59E62CB4DB}"/>
    <cellStyle name="%60 - Vurgu3 8" xfId="179" xr:uid="{F4F185A9-DB10-41E0-8D8C-BAB6405A0EDA}"/>
    <cellStyle name="%60 - Vurgu3 8 2" xfId="435" xr:uid="{152AB637-2A43-4DD9-B6AD-0C00C19FAACF}"/>
    <cellStyle name="%60 - Vurgu3 9" xfId="199" xr:uid="{781A9871-84BF-43CF-A58F-FAD631D9C99D}"/>
    <cellStyle name="%60 - Vurgu3 9 2" xfId="455" xr:uid="{03C0666A-DCF9-4B49-991F-43E5C834F557}"/>
    <cellStyle name="%60 - Vurgu4" xfId="33" builtinId="44" customBuiltin="1"/>
    <cellStyle name="%60 - Vurgu4 10" xfId="230" xr:uid="{6358FC02-CFEE-45A0-AF3F-C5D487731730}"/>
    <cellStyle name="%60 - Vurgu4 10 2" xfId="486" xr:uid="{D68EA110-E9B9-4469-91F7-2B8B3070E6A3}"/>
    <cellStyle name="%60 - Vurgu4 11" xfId="250" xr:uid="{A3DD6CA1-BDA4-4D52-9E97-F4124A5513BF}"/>
    <cellStyle name="%60 - Vurgu4 11 2" xfId="506" xr:uid="{8A884815-6D35-4450-BEB0-E36B71718BC5}"/>
    <cellStyle name="%60 - Vurgu4 12" xfId="270" xr:uid="{E7326A3D-080F-4E45-BE94-960AD0D30C8F}"/>
    <cellStyle name="%60 - Vurgu4 12 2" xfId="526" xr:uid="{B736071A-6FBB-4842-83E9-C227A3BB0D6E}"/>
    <cellStyle name="%60 - Vurgu4 13" xfId="290" xr:uid="{963F06DB-0AB9-4FAA-85CB-0F17F10C07FF}"/>
    <cellStyle name="%60 - Vurgu4 14" xfId="546" xr:uid="{6CD1F4FC-D8B4-425A-8C15-4E1E05E0CD83}"/>
    <cellStyle name="%60 - Vurgu4 15" xfId="566" xr:uid="{D33A0196-9CA1-4067-9852-1574EB120D2D}"/>
    <cellStyle name="%60 - Vurgu4 16" xfId="586" xr:uid="{F4B260C6-A978-45AC-8419-794B33C1AAB8}"/>
    <cellStyle name="%60 - Vurgu4 17" xfId="607" xr:uid="{9497D893-85A5-4248-9D83-BBF253E2E906}"/>
    <cellStyle name="%60 - Vurgu4 18" xfId="627" xr:uid="{CF512224-1CBD-4D06-9A33-2DD57E4FCC67}"/>
    <cellStyle name="%60 - Vurgu4 19" xfId="647" xr:uid="{6C28CE8C-16FF-4D49-BF10-A68C9644F3AA}"/>
    <cellStyle name="%60 - Vurgu4 2" xfId="62" xr:uid="{D4A79C3F-41E1-49A3-9E2B-B04FC460EA80}"/>
    <cellStyle name="%60 - Vurgu4 2 2" xfId="318" xr:uid="{3F12C5C2-7A3B-4F12-8888-097772D28862}"/>
    <cellStyle name="%60 - Vurgu4 20" xfId="667" xr:uid="{FD6CCC77-F69B-47F8-820F-6E2F5D292DA7}"/>
    <cellStyle name="%60 - Vurgu4 21" xfId="687" xr:uid="{A52D38E5-AFDA-4A3A-B361-0B9A8F07BD08}"/>
    <cellStyle name="%60 - Vurgu4 22" xfId="707" xr:uid="{72ED8438-1182-417B-B5EC-162AE6E8332C}"/>
    <cellStyle name="%60 - Vurgu4 23" xfId="727" xr:uid="{C3CE75FC-2391-49C2-9548-0AAF000BC01D}"/>
    <cellStyle name="%60 - Vurgu4 24" xfId="747" xr:uid="{1514A064-33DC-4896-A1F1-47D970951420}"/>
    <cellStyle name="%60 - Vurgu4 25" xfId="767" xr:uid="{D2EFD096-7751-4C38-AFBC-26E79F3F0336}"/>
    <cellStyle name="%60 - Vurgu4 26" xfId="787" xr:uid="{67B1AC8D-E359-4800-801E-12D235D338F1}"/>
    <cellStyle name="%60 - Vurgu4 27" xfId="807" xr:uid="{352260CF-68BF-4D4E-8EBB-258FF1C4ADB3}"/>
    <cellStyle name="%60 - Vurgu4 28" xfId="827" xr:uid="{674A620F-6FF3-43D6-8FEB-EC0CDED4DEB5}"/>
    <cellStyle name="%60 - Vurgu4 29" xfId="847" xr:uid="{FF8ACEB8-0120-4C52-86D7-850A761D690F}"/>
    <cellStyle name="%60 - Vurgu4 3" xfId="82" xr:uid="{C8D52FFD-B46F-4CC0-9B96-DFB6B3F7D6B4}"/>
    <cellStyle name="%60 - Vurgu4 3 2" xfId="338" xr:uid="{4F57AC1C-61D9-45A7-B052-809783FFCDA2}"/>
    <cellStyle name="%60 - Vurgu4 30" xfId="867" xr:uid="{2C3B7FA4-6EC7-4C88-A7CF-BCC7F3DC7ACE}"/>
    <cellStyle name="%60 - Vurgu4 31" xfId="887" xr:uid="{397B3698-025B-436B-93D3-8D8E45A6E023}"/>
    <cellStyle name="%60 - Vurgu4 32" xfId="907" xr:uid="{598B8437-EA1D-42E3-8EBB-E256892D015C}"/>
    <cellStyle name="%60 - Vurgu4 33" xfId="927" xr:uid="{E0C867D1-608B-409F-A741-CAD6EB7BCDFD}"/>
    <cellStyle name="%60 - Vurgu4 34" xfId="947" xr:uid="{9A8635B8-92B7-46E6-8883-B0F8FB7D45A1}"/>
    <cellStyle name="%60 - Vurgu4 35" xfId="967" xr:uid="{687F1865-CED0-4946-8FA7-DD7A3560DD42}"/>
    <cellStyle name="%60 - Vurgu4 36" xfId="987" xr:uid="{9911908F-2B6A-4068-9FC5-42BB670A36F3}"/>
    <cellStyle name="%60 - Vurgu4 37" xfId="1007" xr:uid="{14B18789-258E-4B3A-A633-DCD9DE65D952}"/>
    <cellStyle name="%60 - Vurgu4 38" xfId="1027" xr:uid="{073AE027-70D2-4CF9-8353-23CE65396DFA}"/>
    <cellStyle name="%60 - Vurgu4 39" xfId="1047" xr:uid="{759F550F-4832-4CBF-BF1E-E69565E81374}"/>
    <cellStyle name="%60 - Vurgu4 4" xfId="102" xr:uid="{463424FA-B31F-41DB-AC32-D5754EE06C5F}"/>
    <cellStyle name="%60 - Vurgu4 4 2" xfId="358" xr:uid="{E18ABBA6-7D7B-48F7-B409-49E5D5C2BC56}"/>
    <cellStyle name="%60 - Vurgu4 40" xfId="1067" xr:uid="{B05045AE-D04F-483A-9237-AB21C06CBF34}"/>
    <cellStyle name="%60 - Vurgu4 41" xfId="1087" xr:uid="{DB15B9A3-1A75-4733-9947-9E92DC658615}"/>
    <cellStyle name="%60 - Vurgu4 42" xfId="1107" xr:uid="{C3EDC96B-05C0-4E9C-A18C-386142FDB2E1}"/>
    <cellStyle name="%60 - Vurgu4 43" xfId="1127" xr:uid="{B5FD17E4-0732-40B6-B14B-277EC35F1236}"/>
    <cellStyle name="%60 - Vurgu4 44" xfId="1147" xr:uid="{EA55F7DB-F824-4296-BA0D-2EF0A0172E41}"/>
    <cellStyle name="%60 - Vurgu4 45" xfId="1167" xr:uid="{0BC875C5-F277-4858-BE88-4F9BEDF16D77}"/>
    <cellStyle name="%60 - Vurgu4 46" xfId="1187" xr:uid="{BF5E8FF6-C8CA-4110-999A-1B08A35D0183}"/>
    <cellStyle name="%60 - Vurgu4 47" xfId="1207" xr:uid="{85ACE85C-CA84-4E40-9A8C-C4372778504A}"/>
    <cellStyle name="%60 - Vurgu4 48" xfId="1227" xr:uid="{A1A7BC89-1A63-4186-936E-AD60FF6DE688}"/>
    <cellStyle name="%60 - Vurgu4 49" xfId="1247" xr:uid="{E98287FA-B632-47C0-8B3B-BE561FB72613}"/>
    <cellStyle name="%60 - Vurgu4 5" xfId="122" xr:uid="{5493D90A-9648-439C-ADA1-D78729A35E64}"/>
    <cellStyle name="%60 - Vurgu4 5 2" xfId="378" xr:uid="{C4335DC9-5969-4328-9E4D-E00435261C6D}"/>
    <cellStyle name="%60 - Vurgu4 6" xfId="142" xr:uid="{0DBBAF57-EDD5-4427-8617-9588D1894715}"/>
    <cellStyle name="%60 - Vurgu4 6 2" xfId="398" xr:uid="{539DF357-8F85-4F3E-A0E8-73BF9AF7E7BD}"/>
    <cellStyle name="%60 - Vurgu4 7" xfId="162" xr:uid="{B999DE79-6393-41C5-8F01-48A114DC3E9D}"/>
    <cellStyle name="%60 - Vurgu4 7 2" xfId="418" xr:uid="{0C1FEF46-8769-4E91-B665-FEA7776C6A3A}"/>
    <cellStyle name="%60 - Vurgu4 8" xfId="182" xr:uid="{501BAE85-5E6A-45DB-B64C-E3416957C4AC}"/>
    <cellStyle name="%60 - Vurgu4 8 2" xfId="438" xr:uid="{F1A05D9C-EE8B-4F72-BE75-4587E2F31791}"/>
    <cellStyle name="%60 - Vurgu4 9" xfId="202" xr:uid="{AF90D1CD-A047-4B73-85DE-BC4FB47807C0}"/>
    <cellStyle name="%60 - Vurgu4 9 2" xfId="458" xr:uid="{D328B2F0-ABFF-477C-A0DB-4E3324973635}"/>
    <cellStyle name="%60 - Vurgu5" xfId="37" builtinId="48" customBuiltin="1"/>
    <cellStyle name="%60 - Vurgu5 10" xfId="233" xr:uid="{FB7D3CC1-7CFE-4E96-B0D4-E3810F072E97}"/>
    <cellStyle name="%60 - Vurgu5 10 2" xfId="489" xr:uid="{108CB767-EF73-42AF-A028-83CC8DC2B019}"/>
    <cellStyle name="%60 - Vurgu5 11" xfId="253" xr:uid="{AC8C6B07-EA8E-4248-9432-33F4FCA9A463}"/>
    <cellStyle name="%60 - Vurgu5 11 2" xfId="509" xr:uid="{E5B1B1B5-3D5E-4319-8235-6A5C0B4D6070}"/>
    <cellStyle name="%60 - Vurgu5 12" xfId="273" xr:uid="{8BD9DDED-115B-47A8-AA03-58419F1B7021}"/>
    <cellStyle name="%60 - Vurgu5 12 2" xfId="529" xr:uid="{0685C54F-18A0-4D92-A994-05720874A7C1}"/>
    <cellStyle name="%60 - Vurgu5 13" xfId="293" xr:uid="{1E847886-FAE7-4733-829F-A44046C08807}"/>
    <cellStyle name="%60 - Vurgu5 14" xfId="549" xr:uid="{8A728AAE-BB57-41D9-A053-BD2E18E4EC13}"/>
    <cellStyle name="%60 - Vurgu5 15" xfId="569" xr:uid="{F91BCB40-104D-4AEF-B3C0-EE3CF3800E6E}"/>
    <cellStyle name="%60 - Vurgu5 16" xfId="589" xr:uid="{D45DE6D7-EA50-40C6-9665-6F6EB020FFDD}"/>
    <cellStyle name="%60 - Vurgu5 17" xfId="610" xr:uid="{A5448A08-7F8E-4608-BE62-0FDA2E377735}"/>
    <cellStyle name="%60 - Vurgu5 18" xfId="630" xr:uid="{A19EEFB7-6640-45FC-B249-07061619645C}"/>
    <cellStyle name="%60 - Vurgu5 19" xfId="650" xr:uid="{7575333C-5E82-44A8-8E4F-F6AD6F417C3B}"/>
    <cellStyle name="%60 - Vurgu5 2" xfId="65" xr:uid="{AEBDEF08-873D-4259-999F-5FCA63B9CDE5}"/>
    <cellStyle name="%60 - Vurgu5 2 2" xfId="321" xr:uid="{463FD042-FC20-455F-8780-8473621BF2FA}"/>
    <cellStyle name="%60 - Vurgu5 20" xfId="670" xr:uid="{2A9C4648-33A8-447E-8AE8-AF199AE7BB1E}"/>
    <cellStyle name="%60 - Vurgu5 21" xfId="690" xr:uid="{CF5B2395-9F1D-44D9-8C9A-82E3BC4FCFBA}"/>
    <cellStyle name="%60 - Vurgu5 22" xfId="710" xr:uid="{7E2759E2-CC2F-4466-9F41-298AACA2FE37}"/>
    <cellStyle name="%60 - Vurgu5 23" xfId="730" xr:uid="{A592394A-1330-496C-B347-B14ED0DA65D6}"/>
    <cellStyle name="%60 - Vurgu5 24" xfId="750" xr:uid="{3F4B235F-DFC1-4E0F-8B12-A07DEC8B6875}"/>
    <cellStyle name="%60 - Vurgu5 25" xfId="770" xr:uid="{76C04605-7A13-4358-A627-B40532760812}"/>
    <cellStyle name="%60 - Vurgu5 26" xfId="790" xr:uid="{7E39B04C-B074-43F1-B6CD-4EBF1F9E1EEE}"/>
    <cellStyle name="%60 - Vurgu5 27" xfId="810" xr:uid="{D3194D26-D094-47EF-B51F-EDC7A7167DB2}"/>
    <cellStyle name="%60 - Vurgu5 28" xfId="830" xr:uid="{069F7092-595B-4EFA-89EF-50D23A29D624}"/>
    <cellStyle name="%60 - Vurgu5 29" xfId="850" xr:uid="{7EC5506B-6E46-4B1C-88AA-64FAD3FE4A0C}"/>
    <cellStyle name="%60 - Vurgu5 3" xfId="85" xr:uid="{D6C98FDB-D21E-495F-88AE-125F19EC1F21}"/>
    <cellStyle name="%60 - Vurgu5 3 2" xfId="341" xr:uid="{45C9C562-7169-4F70-9F22-15311E4B0ECD}"/>
    <cellStyle name="%60 - Vurgu5 30" xfId="870" xr:uid="{C79CEA89-AE82-43FD-9AF7-6A9EE38CA93E}"/>
    <cellStyle name="%60 - Vurgu5 31" xfId="890" xr:uid="{3AF487F5-340F-4BC5-9AB3-6E7326E50D8E}"/>
    <cellStyle name="%60 - Vurgu5 32" xfId="910" xr:uid="{746673FA-97BE-4C36-8DF4-814C3C060A6C}"/>
    <cellStyle name="%60 - Vurgu5 33" xfId="930" xr:uid="{D065A8FC-1DEB-4E21-A6B3-AB2D79EB6A4A}"/>
    <cellStyle name="%60 - Vurgu5 34" xfId="950" xr:uid="{FE990730-B72E-45D3-BF78-9A8778DBD9C3}"/>
    <cellStyle name="%60 - Vurgu5 35" xfId="970" xr:uid="{9DA624D6-5179-4EC9-BF15-69CFFA7455B3}"/>
    <cellStyle name="%60 - Vurgu5 36" xfId="990" xr:uid="{21F4075D-5E32-47C8-A879-BCFE7FB4E9A4}"/>
    <cellStyle name="%60 - Vurgu5 37" xfId="1010" xr:uid="{4AACE128-FABE-4D3F-BDF8-D4A52C426773}"/>
    <cellStyle name="%60 - Vurgu5 38" xfId="1030" xr:uid="{55E2222C-4694-4412-92D5-9C272FDE23D7}"/>
    <cellStyle name="%60 - Vurgu5 39" xfId="1050" xr:uid="{B00C51D4-B245-477D-B3FB-1E5D0C4496F5}"/>
    <cellStyle name="%60 - Vurgu5 4" xfId="105" xr:uid="{8DA63458-68C0-4ADC-8628-43FFFAE99124}"/>
    <cellStyle name="%60 - Vurgu5 4 2" xfId="361" xr:uid="{4A12F1F0-F14F-4719-BB31-24A0DB7F8DDC}"/>
    <cellStyle name="%60 - Vurgu5 40" xfId="1070" xr:uid="{B173A16F-ECEF-40CE-BF2B-EB1D796B7CCC}"/>
    <cellStyle name="%60 - Vurgu5 41" xfId="1090" xr:uid="{5612BFF4-5F59-4C97-B06B-61F6E9BF71C6}"/>
    <cellStyle name="%60 - Vurgu5 42" xfId="1110" xr:uid="{FC9215FE-8584-41DA-B768-B31F3AB475FF}"/>
    <cellStyle name="%60 - Vurgu5 43" xfId="1130" xr:uid="{43DA471A-2FDE-4115-B076-71AEE9895F0E}"/>
    <cellStyle name="%60 - Vurgu5 44" xfId="1150" xr:uid="{2F79FC54-20F7-4208-B071-891373B168AC}"/>
    <cellStyle name="%60 - Vurgu5 45" xfId="1170" xr:uid="{2BB7A39C-217F-440D-B843-479871568402}"/>
    <cellStyle name="%60 - Vurgu5 46" xfId="1190" xr:uid="{B42087F5-5CE9-4239-9625-3B83A08692F7}"/>
    <cellStyle name="%60 - Vurgu5 47" xfId="1210" xr:uid="{9879EF6F-45C9-4E3B-A3DD-35EFE3EC08B6}"/>
    <cellStyle name="%60 - Vurgu5 48" xfId="1230" xr:uid="{62016014-24F4-4B31-A020-2205719541EC}"/>
    <cellStyle name="%60 - Vurgu5 49" xfId="1250" xr:uid="{08EE13E0-6178-4041-A5C2-102E97BB892A}"/>
    <cellStyle name="%60 - Vurgu5 5" xfId="125" xr:uid="{517D20DB-0834-4F1C-9633-0C6F8E431E0D}"/>
    <cellStyle name="%60 - Vurgu5 5 2" xfId="381" xr:uid="{6001C9EE-0329-48F9-9FC4-CC4CDC5358E2}"/>
    <cellStyle name="%60 - Vurgu5 6" xfId="145" xr:uid="{DA805059-8A83-48AF-A337-B4AF6F0DCE25}"/>
    <cellStyle name="%60 - Vurgu5 6 2" xfId="401" xr:uid="{A4FE94AF-ECE8-43F6-8821-B4481495EDEF}"/>
    <cellStyle name="%60 - Vurgu5 7" xfId="165" xr:uid="{22470389-F9F2-4FC8-8DB5-C37F0718F406}"/>
    <cellStyle name="%60 - Vurgu5 7 2" xfId="421" xr:uid="{20C7D568-AEEF-4DF3-9FD6-DB859C1314AB}"/>
    <cellStyle name="%60 - Vurgu5 8" xfId="185" xr:uid="{88DC79B3-06F3-4AB4-97CF-F0E7482B416C}"/>
    <cellStyle name="%60 - Vurgu5 8 2" xfId="441" xr:uid="{AE6537F2-850B-434A-B29B-66B373EDB3E6}"/>
    <cellStyle name="%60 - Vurgu5 9" xfId="205" xr:uid="{01F23454-4DA1-4A90-8DD0-13725A0424F3}"/>
    <cellStyle name="%60 - Vurgu5 9 2" xfId="461" xr:uid="{1647045D-A560-4957-B44D-5020B73D73DB}"/>
    <cellStyle name="%60 - Vurgu6" xfId="41" builtinId="52" customBuiltin="1"/>
    <cellStyle name="%60 - Vurgu6 10" xfId="236" xr:uid="{6FF163B8-B40F-4D3E-A955-B9889A0BAA98}"/>
    <cellStyle name="%60 - Vurgu6 10 2" xfId="492" xr:uid="{EE571932-6874-4328-8867-C7326C5E9242}"/>
    <cellStyle name="%60 - Vurgu6 11" xfId="256" xr:uid="{05A169E5-44BD-4FB0-BFF4-9D61EC54CAB1}"/>
    <cellStyle name="%60 - Vurgu6 11 2" xfId="512" xr:uid="{D0F1E152-FA1E-4C93-BB9E-9C23E923FC4A}"/>
    <cellStyle name="%60 - Vurgu6 12" xfId="276" xr:uid="{EF4658D2-F50A-45A9-A033-17F6CBD4C39C}"/>
    <cellStyle name="%60 - Vurgu6 12 2" xfId="532" xr:uid="{937FC0D1-58A8-4772-9526-F7D073FFF4FD}"/>
    <cellStyle name="%60 - Vurgu6 13" xfId="296" xr:uid="{AE2E068A-D279-4A22-B7DA-A2EC030702DD}"/>
    <cellStyle name="%60 - Vurgu6 14" xfId="552" xr:uid="{528076F9-3076-4891-BE6E-707A961A262B}"/>
    <cellStyle name="%60 - Vurgu6 15" xfId="572" xr:uid="{70B646DE-8737-4361-BB3A-AC8128757930}"/>
    <cellStyle name="%60 - Vurgu6 16" xfId="592" xr:uid="{07DB1364-2527-4D4C-8759-EC78451F1987}"/>
    <cellStyle name="%60 - Vurgu6 17" xfId="613" xr:uid="{350A3EA2-202F-4451-BCBC-0A56E718E42F}"/>
    <cellStyle name="%60 - Vurgu6 18" xfId="633" xr:uid="{0DC9F128-00D8-4997-9C27-524EBCE723B4}"/>
    <cellStyle name="%60 - Vurgu6 19" xfId="653" xr:uid="{1FB819DF-040C-47D2-8F52-DFFB32417BC1}"/>
    <cellStyle name="%60 - Vurgu6 2" xfId="68" xr:uid="{59D4DD83-86F1-441F-B076-9E66181B13D6}"/>
    <cellStyle name="%60 - Vurgu6 2 2" xfId="324" xr:uid="{A295239E-C7E7-4405-965B-ECB07F20E576}"/>
    <cellStyle name="%60 - Vurgu6 20" xfId="673" xr:uid="{C85BEB7E-8F85-42F4-9809-983F1A8C5816}"/>
    <cellStyle name="%60 - Vurgu6 21" xfId="693" xr:uid="{FFAAF5E2-9B60-45E8-BD11-7E7E68B8C724}"/>
    <cellStyle name="%60 - Vurgu6 22" xfId="713" xr:uid="{E3405A1B-8B05-4A70-B85A-788F3394FDDD}"/>
    <cellStyle name="%60 - Vurgu6 23" xfId="733" xr:uid="{2AC0C8FC-690E-4578-8CB9-25A1EFA6585D}"/>
    <cellStyle name="%60 - Vurgu6 24" xfId="753" xr:uid="{B8AA462A-C9C8-478E-84D4-DA1388C0C491}"/>
    <cellStyle name="%60 - Vurgu6 25" xfId="773" xr:uid="{CEA99BFC-6F31-4612-B683-1FE3D40DD6A7}"/>
    <cellStyle name="%60 - Vurgu6 26" xfId="793" xr:uid="{64E360EB-7741-40AB-8068-7FBF687AA518}"/>
    <cellStyle name="%60 - Vurgu6 27" xfId="813" xr:uid="{468869BD-2C2E-4195-A723-864F7019C24E}"/>
    <cellStyle name="%60 - Vurgu6 28" xfId="833" xr:uid="{A28D8A06-BAD1-4BF3-9FAC-F3C9739DB968}"/>
    <cellStyle name="%60 - Vurgu6 29" xfId="853" xr:uid="{B6AB08A6-3A96-419B-9F14-CCDD3FB45FE5}"/>
    <cellStyle name="%60 - Vurgu6 3" xfId="88" xr:uid="{2BCDCB93-F906-4A87-8A44-1C61221CB3FA}"/>
    <cellStyle name="%60 - Vurgu6 3 2" xfId="344" xr:uid="{D88CE238-9567-47A1-909F-94DEDFE6DC50}"/>
    <cellStyle name="%60 - Vurgu6 30" xfId="873" xr:uid="{13E89430-5B4A-4A5C-AAB9-C3D65FFBA9D9}"/>
    <cellStyle name="%60 - Vurgu6 31" xfId="893" xr:uid="{66C52DAD-8FF3-43C8-9429-75AAB43C4FB7}"/>
    <cellStyle name="%60 - Vurgu6 32" xfId="913" xr:uid="{41681257-A61C-459E-8F72-9C8B14ADCD5E}"/>
    <cellStyle name="%60 - Vurgu6 33" xfId="933" xr:uid="{6A262A56-4253-48B2-B457-E4E7AAB67304}"/>
    <cellStyle name="%60 - Vurgu6 34" xfId="953" xr:uid="{B2E15D2D-DF56-42DC-833A-A396216CB234}"/>
    <cellStyle name="%60 - Vurgu6 35" xfId="973" xr:uid="{EB8DBB85-8D0D-479A-A0C5-3E4BCC83286D}"/>
    <cellStyle name="%60 - Vurgu6 36" xfId="993" xr:uid="{C9140BF0-036E-4670-BFC9-BFA190828548}"/>
    <cellStyle name="%60 - Vurgu6 37" xfId="1013" xr:uid="{7E1C8999-8D7F-4762-94F1-EEA5CBDC6F0B}"/>
    <cellStyle name="%60 - Vurgu6 38" xfId="1033" xr:uid="{6471E99F-6F78-47E9-BCDF-7AE7AD52A5D0}"/>
    <cellStyle name="%60 - Vurgu6 39" xfId="1053" xr:uid="{5A1A4CBA-B6A7-4773-BC08-E13EA8048365}"/>
    <cellStyle name="%60 - Vurgu6 4" xfId="108" xr:uid="{D79A70AE-5392-47DE-AB8E-0F237BC4CC8E}"/>
    <cellStyle name="%60 - Vurgu6 4 2" xfId="364" xr:uid="{7CDCB6CC-C1AB-4A60-8009-8159E4C55418}"/>
    <cellStyle name="%60 - Vurgu6 40" xfId="1073" xr:uid="{5B3345D5-A4E4-4B11-A960-C0F476E4E767}"/>
    <cellStyle name="%60 - Vurgu6 41" xfId="1093" xr:uid="{17689EA5-AA92-4025-A22E-A5C48439B924}"/>
    <cellStyle name="%60 - Vurgu6 42" xfId="1113" xr:uid="{B6EBB7FD-34FE-497B-89C9-0CA055450A2B}"/>
    <cellStyle name="%60 - Vurgu6 43" xfId="1133" xr:uid="{14E547FE-9A16-4298-8B7A-AEEF1854A1BE}"/>
    <cellStyle name="%60 - Vurgu6 44" xfId="1153" xr:uid="{3A572334-E6C2-4CE5-9D1E-84D22B858D23}"/>
    <cellStyle name="%60 - Vurgu6 45" xfId="1173" xr:uid="{F7CE2B7C-2138-4688-BD12-4D73FF822A6E}"/>
    <cellStyle name="%60 - Vurgu6 46" xfId="1193" xr:uid="{59071672-D249-4EA2-B396-3267D1A8BEF2}"/>
    <cellStyle name="%60 - Vurgu6 47" xfId="1213" xr:uid="{F422C8E0-1738-4C96-9BF4-20FC72371604}"/>
    <cellStyle name="%60 - Vurgu6 48" xfId="1233" xr:uid="{2B9F80EC-2DFB-4881-9A1A-09B0E86C4FBC}"/>
    <cellStyle name="%60 - Vurgu6 49" xfId="1253" xr:uid="{4F902FC9-C8CA-483E-B573-0A8C794F454B}"/>
    <cellStyle name="%60 - Vurgu6 5" xfId="128" xr:uid="{B79A285D-343F-4859-AF75-716D68C20B0A}"/>
    <cellStyle name="%60 - Vurgu6 5 2" xfId="384" xr:uid="{38047D2A-AA2B-4369-9591-915995701AE5}"/>
    <cellStyle name="%60 - Vurgu6 6" xfId="148" xr:uid="{75A99670-E597-4FE7-BF09-A84BFE1A79B5}"/>
    <cellStyle name="%60 - Vurgu6 6 2" xfId="404" xr:uid="{900C200A-C90C-4F16-B0F6-832386D55749}"/>
    <cellStyle name="%60 - Vurgu6 7" xfId="168" xr:uid="{9FAE21FE-6F6A-479C-A355-70DD7808DE1D}"/>
    <cellStyle name="%60 - Vurgu6 7 2" xfId="424" xr:uid="{B547D87B-E67B-4C90-A149-872826B0DC46}"/>
    <cellStyle name="%60 - Vurgu6 8" xfId="188" xr:uid="{D6CCD7AF-0550-4C35-AB13-0AB62B83A412}"/>
    <cellStyle name="%60 - Vurgu6 8 2" xfId="444" xr:uid="{6A7F72C3-5849-4755-9D41-A6A72F563B5C}"/>
    <cellStyle name="%60 - Vurgu6 9" xfId="208" xr:uid="{746AFCB3-BB2B-4DC3-AE7A-18C39BC27423}"/>
    <cellStyle name="%60 - Vurgu6 9 2" xfId="464" xr:uid="{F380D06C-DB60-431C-8BC7-0FB53983FAC0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99" xr:uid="{4BB96E9D-39F2-40F2-93C3-9A6EFF586C66}"/>
    <cellStyle name="Normal 11" xfId="149" xr:uid="{D7A19263-9FE8-4CA6-B11D-327FF3721C92}"/>
    <cellStyle name="Normal 11 2" xfId="405" xr:uid="{81E5FB72-7720-4C7A-A31E-DFDCCF9407E2}"/>
    <cellStyle name="Normal 12" xfId="169" xr:uid="{A86B3D1F-AB99-4B63-82E1-57EDD04E0BDF}"/>
    <cellStyle name="Normal 12 2" xfId="425" xr:uid="{C239C31D-FB6F-4B35-A40F-24C89AFF5385}"/>
    <cellStyle name="Normal 13" xfId="189" xr:uid="{BCAAEAE0-58AF-4C0A-8A30-2234FC12F0B4}"/>
    <cellStyle name="Normal 13 2" xfId="445" xr:uid="{1927793F-544D-4D93-819B-E014CEE6BE1D}"/>
    <cellStyle name="Normal 14" xfId="209" xr:uid="{872517C3-299C-4D79-A4BD-E1B947CCA0C0}"/>
    <cellStyle name="Normal 14 2" xfId="465" xr:uid="{A965FC92-C878-44EC-A0A8-FC0B4C8D7969}"/>
    <cellStyle name="Normal 15" xfId="211" xr:uid="{1006C8F5-5F5E-456F-8037-A1E9E01DE945}"/>
    <cellStyle name="Normal 15 2" xfId="467" xr:uid="{07A35CE5-809F-478D-9980-AEA462405188}"/>
    <cellStyle name="Normal 16" xfId="212" xr:uid="{9FA4D4A7-535D-4E17-A08A-EE09B44CD299}"/>
    <cellStyle name="Normal 16 2" xfId="468" xr:uid="{3A64E923-602D-40C7-87A4-C8057ABB3BCD}"/>
    <cellStyle name="Normal 17" xfId="214" xr:uid="{619C234E-D0E2-4BED-A79A-5623AFE16621}"/>
    <cellStyle name="Normal 17 2" xfId="470" xr:uid="{AA3CCD7F-5452-42AA-8429-1AF3DB1D232B}"/>
    <cellStyle name="Normal 18" xfId="213" xr:uid="{E930F87B-2E11-41B5-A755-485A5F947039}"/>
    <cellStyle name="Normal 18 2" xfId="469" xr:uid="{4B7A54D7-3ADB-413F-934B-43B96E3601A1}"/>
    <cellStyle name="Normal 19" xfId="217" xr:uid="{B21B34D8-393B-4AB7-9714-ACAA9C998DC2}"/>
    <cellStyle name="Normal 19 2" xfId="473" xr:uid="{FD298EA5-3D62-4E9C-884B-81C7D9868D45}"/>
    <cellStyle name="Normal 2" xfId="47" xr:uid="{5AA281CE-7654-48E3-B4A7-93E3DD1EC944}"/>
    <cellStyle name="Normal 2 2" xfId="303" xr:uid="{4212F557-5ED1-4BD4-AE51-888CF3E23D80}"/>
    <cellStyle name="Normal 20" xfId="215" xr:uid="{6D7D446F-C498-4809-900A-1D279FEB66C1}"/>
    <cellStyle name="Normal 20 2" xfId="471" xr:uid="{CC0503BF-1225-4656-9889-E24C48ADB4B7}"/>
    <cellStyle name="Normal 21" xfId="237" xr:uid="{F81FDE7C-0050-4731-8F94-CC2CE08B981B}"/>
    <cellStyle name="Normal 21 2" xfId="493" xr:uid="{9D29136D-C181-413A-B903-003E32FE5A89}"/>
    <cellStyle name="Normal 22" xfId="257" xr:uid="{3343C101-4241-4A7B-AAEE-2E5069D4891B}"/>
    <cellStyle name="Normal 22 2" xfId="513" xr:uid="{8549D9E1-4ACE-4E5E-981B-7BCB3FC1A20B}"/>
    <cellStyle name="Normal 23" xfId="277" xr:uid="{4A2DA2FA-1829-4338-829D-1F7D8ACF16FE}"/>
    <cellStyle name="Normal 24" xfId="297" xr:uid="{DA50CC19-1CEF-4907-BA68-2B0C35D15E20}"/>
    <cellStyle name="Normal 25" xfId="533" xr:uid="{42333D42-F80A-444E-9834-6D477E9E6B0C}"/>
    <cellStyle name="Normal 26" xfId="553" xr:uid="{90D988DB-6169-473D-9BFD-5DFB4C5CFBBB}"/>
    <cellStyle name="Normal 27" xfId="573" xr:uid="{0251143C-CEE4-4346-9934-100FCCFCF503}"/>
    <cellStyle name="Normal 28" xfId="593" xr:uid="{6B419831-583C-4773-A3EB-7E60AAE9FCCD}"/>
    <cellStyle name="Normal 29" xfId="614" xr:uid="{72853847-6A50-4C15-8B96-7D0768887968}"/>
    <cellStyle name="Normal 3" xfId="49" xr:uid="{AE82479F-B4E6-468A-9DB8-EC15B8AC28EC}"/>
    <cellStyle name="Normal 3 2" xfId="305" xr:uid="{F2B38FB8-296D-4B83-AC63-019CDD70331A}"/>
    <cellStyle name="Normal 30" xfId="634" xr:uid="{69B2F864-D632-4AA2-876A-5A93AFBC5C6D}"/>
    <cellStyle name="Normal 31" xfId="654" xr:uid="{B5886915-CA04-4F19-94BA-2CC0CFB02BF4}"/>
    <cellStyle name="Normal 32" xfId="674" xr:uid="{688B6A8E-73EB-48AD-A60A-39E1B0C906D7}"/>
    <cellStyle name="Normal 33" xfId="694" xr:uid="{3FE5F2DE-E4F4-43B3-9764-DAB60DD08212}"/>
    <cellStyle name="Normal 34" xfId="714" xr:uid="{33495916-5C24-481B-87B5-86403122FE04}"/>
    <cellStyle name="Normal 35" xfId="734" xr:uid="{C7479932-4609-4F94-A52F-3F9AEDB244FF}"/>
    <cellStyle name="Normal 36" xfId="754" xr:uid="{0AD8D4E8-D5F5-46B2-9743-E4BA8666442D}"/>
    <cellStyle name="Normal 37" xfId="774" xr:uid="{409E733B-E3DB-4D0D-9A73-C7D9A6938C56}"/>
    <cellStyle name="Normal 38" xfId="794" xr:uid="{46F22E2E-17EA-4A44-A94C-9F6FCF6C244C}"/>
    <cellStyle name="Normal 39" xfId="814" xr:uid="{826EC957-CCE8-4C63-8EB6-3D5395A3F731}"/>
    <cellStyle name="Normal 4" xfId="1" xr:uid="{40D1E1C7-02CF-4F9F-BFD7-202129797418}"/>
    <cellStyle name="Normal 4 2" xfId="45" xr:uid="{C39210E2-A19A-48D4-8A37-5B7D67CC6339}"/>
    <cellStyle name="Normal 4 2 2" xfId="301" xr:uid="{951623D4-D558-42A5-9AF1-B8F009691C49}"/>
    <cellStyle name="Normal 4 3" xfId="298" xr:uid="{E6548ECD-760A-430D-B60B-6693260B621C}"/>
    <cellStyle name="Normal 40" xfId="834" xr:uid="{0E2AF2DA-4DD3-4083-8AEF-680CDD444F2F}"/>
    <cellStyle name="Normal 41" xfId="854" xr:uid="{2CDA6A0A-8F7B-4C1C-94C7-F97ABDBA3E80}"/>
    <cellStyle name="Normal 42" xfId="874" xr:uid="{F56F69E5-9BB8-49FE-BBFE-34E82B1E388F}"/>
    <cellStyle name="Normal 43" xfId="894" xr:uid="{84528863-315C-40FE-BC39-922D8655B9F0}"/>
    <cellStyle name="Normal 44" xfId="914" xr:uid="{5277A584-5DFA-4057-8622-649802C20757}"/>
    <cellStyle name="Normal 45" xfId="934" xr:uid="{A9099A8F-443C-4DCC-9743-BE2D23FB2BEC}"/>
    <cellStyle name="Normal 46" xfId="954" xr:uid="{E2A4C801-657F-4EFA-9F76-6B4DED2CCADB}"/>
    <cellStyle name="Normal 47" xfId="974" xr:uid="{FADA44D5-EE05-4E96-8020-07F3ECBFE329}"/>
    <cellStyle name="Normal 48" xfId="994" xr:uid="{F80C0E38-6424-43C0-BA8C-6542D19DED9D}"/>
    <cellStyle name="Normal 49" xfId="1014" xr:uid="{9A49274A-B0E3-478A-BADB-65F8AAF3D1A9}"/>
    <cellStyle name="Normal 5" xfId="69" xr:uid="{DF1B2E99-5E78-4751-A6D9-A98DFE9D96AC}"/>
    <cellStyle name="Normal 5 2" xfId="325" xr:uid="{EC7D00B6-B546-4F83-B087-D5285C3FA94F}"/>
    <cellStyle name="Normal 50" xfId="1034" xr:uid="{0D5F5AF2-6E8C-467F-BDE2-50E904553F08}"/>
    <cellStyle name="Normal 51" xfId="1054" xr:uid="{FD6A2AAD-95F4-4D67-8361-E8244799E967}"/>
    <cellStyle name="Normal 52" xfId="1074" xr:uid="{90A1A39D-1C1F-4BC1-84E0-27C5C7133F5C}"/>
    <cellStyle name="Normal 53" xfId="1094" xr:uid="{2A398C7D-AB41-435F-909B-48E0CCAC60F9}"/>
    <cellStyle name="Normal 54" xfId="1114" xr:uid="{B36CC1C4-DD10-44D1-9B54-A2FCEECF0446}"/>
    <cellStyle name="Normal 55" xfId="1134" xr:uid="{58C641C5-0211-498C-88CE-87D5B2C77C0C}"/>
    <cellStyle name="Normal 56" xfId="1154" xr:uid="{12725073-20EE-40CC-8615-36F980699B78}"/>
    <cellStyle name="Normal 57" xfId="1174" xr:uid="{14D898B8-935D-4D11-8F59-30746A2A9C0D}"/>
    <cellStyle name="Normal 58" xfId="1194" xr:uid="{46F7F6B1-E33B-427F-A48E-4440C4467049}"/>
    <cellStyle name="Normal 59" xfId="1214" xr:uid="{B3448BD9-5807-4C22-8C87-D41B16D6A2A9}"/>
    <cellStyle name="Normal 6" xfId="89" xr:uid="{2CC2596A-3809-4C87-8569-F8E38A813685}"/>
    <cellStyle name="Normal 6 2" xfId="345" xr:uid="{0A4FD9A1-A854-4329-84FE-066C701A3C71}"/>
    <cellStyle name="Normal 60" xfId="1234" xr:uid="{09DCAB7E-78C6-4EB0-A18F-64EABAC209C9}"/>
    <cellStyle name="Normal 68" xfId="216" xr:uid="{B40BE6F4-988C-4B77-8283-575F4F6D0B0F}"/>
    <cellStyle name="Normal 68 2" xfId="472" xr:uid="{CBB0C086-C3A2-46DE-805C-1C205FA96A78}"/>
    <cellStyle name="Normal 7" xfId="109" xr:uid="{AA1ECFE9-84A8-47BF-BD9F-2415A73CA2B0}"/>
    <cellStyle name="Normal 7 2" xfId="365" xr:uid="{76B2987A-D6A1-4C3C-AC8B-3BCA307B8D96}"/>
    <cellStyle name="Normal 8" xfId="129" xr:uid="{D30A561E-8F43-4A6E-9EA7-2E49ECEAEE29}"/>
    <cellStyle name="Normal 8 2" xfId="385" xr:uid="{D5F675CE-48C0-4896-92BE-E1DE22B393B1}"/>
    <cellStyle name="Normal 9" xfId="44" xr:uid="{63A3C05D-8BDF-42C2-BBFA-8998777CD855}"/>
    <cellStyle name="Not 10" xfId="170" xr:uid="{5DBC1A68-6348-4C26-9DF6-D7D0FD4647DA}"/>
    <cellStyle name="Not 10 2" xfId="426" xr:uid="{0C43A1EC-268F-4C37-9008-10B75F7FBA4A}"/>
    <cellStyle name="Not 11" xfId="190" xr:uid="{E7756890-4574-4CA7-BA03-74AFBA7AFCBF}"/>
    <cellStyle name="Not 11 2" xfId="446" xr:uid="{6862522E-A264-496B-B1DB-C06851872F89}"/>
    <cellStyle name="Not 12" xfId="218" xr:uid="{42E3FD52-CA96-4C51-8ADC-00E11576F2CA}"/>
    <cellStyle name="Not 12 2" xfId="474" xr:uid="{9AF826B2-FF40-4A59-8463-0393D31549C3}"/>
    <cellStyle name="Not 13" xfId="238" xr:uid="{8F99AD86-06D9-4EB2-A8EC-884B918D6CF6}"/>
    <cellStyle name="Not 13 2" xfId="494" xr:uid="{3E739D45-DFD8-4A48-A634-2AE58C98F372}"/>
    <cellStyle name="Not 14" xfId="258" xr:uid="{D1F70318-C3B2-4CB2-8693-D03AA5F6D235}"/>
    <cellStyle name="Not 14 2" xfId="514" xr:uid="{7202784B-7AFB-4C1D-B151-FB8CA64B9E28}"/>
    <cellStyle name="Not 15" xfId="278" xr:uid="{7BDEFA9B-750D-4D1D-B990-38177D869785}"/>
    <cellStyle name="Not 16" xfId="534" xr:uid="{5F5F3AC6-954B-46E1-AFF6-2C3ABE055526}"/>
    <cellStyle name="Not 17" xfId="554" xr:uid="{7518F43B-DFFA-4566-8DA1-54746F0340EA}"/>
    <cellStyle name="Not 18" xfId="574" xr:uid="{FA7746C4-6E1F-49FE-83B7-155E88284D6C}"/>
    <cellStyle name="Not 19" xfId="595" xr:uid="{F6BF68AC-F230-4747-AC76-26C2A5D8E5EA}"/>
    <cellStyle name="Not 2" xfId="48" xr:uid="{C4E66159-CDE1-4209-9E3F-CD196C5357D9}"/>
    <cellStyle name="Not 2 2" xfId="304" xr:uid="{174FAD43-CA3E-40FD-A11D-0147EB377A2B}"/>
    <cellStyle name="Not 20" xfId="615" xr:uid="{888E703C-7B77-48C8-9D5C-01787EE57D5A}"/>
    <cellStyle name="Not 21" xfId="635" xr:uid="{9E7538F4-8862-4B7A-824E-BA30341665B5}"/>
    <cellStyle name="Not 22" xfId="655" xr:uid="{1C2E464B-35C5-4ADA-A319-0939EF3D762D}"/>
    <cellStyle name="Not 23" xfId="675" xr:uid="{2AC04DD9-47BA-4624-9408-D24E642BC618}"/>
    <cellStyle name="Not 24" xfId="695" xr:uid="{960EEEF0-8DC9-4C3C-8035-46281E6BE633}"/>
    <cellStyle name="Not 25" xfId="715" xr:uid="{4F16D588-9E1F-4B53-B34C-30CE81AD3C19}"/>
    <cellStyle name="Not 26" xfId="735" xr:uid="{0C312DBA-FCD0-419E-AA4B-D51CB708D983}"/>
    <cellStyle name="Not 27" xfId="755" xr:uid="{54D07161-83FF-41FA-8A6A-62C74071B8D1}"/>
    <cellStyle name="Not 28" xfId="775" xr:uid="{5C23AF29-40F5-423E-925A-D89F132E0B35}"/>
    <cellStyle name="Not 29" xfId="795" xr:uid="{A80E62D3-84C4-4FB0-A878-129061920C61}"/>
    <cellStyle name="Not 3" xfId="50" xr:uid="{2C5D45E0-B05E-4E3A-8EAE-C3A04618488F}"/>
    <cellStyle name="Not 3 2" xfId="306" xr:uid="{1DB050DB-9A92-48FE-A507-EE40FE656C89}"/>
    <cellStyle name="Not 30" xfId="815" xr:uid="{5623C6DA-28FD-410A-A576-198EAEE32390}"/>
    <cellStyle name="Not 31" xfId="835" xr:uid="{0648B3E7-1CC1-4E58-BA45-123716F9E0DD}"/>
    <cellStyle name="Not 32" xfId="855" xr:uid="{5E9B2A73-C68A-4D3D-BB3B-92AF064C8F8A}"/>
    <cellStyle name="Not 33" xfId="875" xr:uid="{8A39A472-9A54-4A01-AC5B-6E77D0CC2A48}"/>
    <cellStyle name="Not 34" xfId="895" xr:uid="{13F0BDAD-A758-4DE5-BBFA-F12371825BD0}"/>
    <cellStyle name="Not 35" xfId="915" xr:uid="{6EC60490-9D0E-4EAD-92AB-D6205D1924D0}"/>
    <cellStyle name="Not 36" xfId="935" xr:uid="{5300CC46-2190-4D2A-A7B1-7560D4A76182}"/>
    <cellStyle name="Not 37" xfId="955" xr:uid="{1665F29A-A66F-4CF9-A64F-DA440298C963}"/>
    <cellStyle name="Not 38" xfId="975" xr:uid="{F8410CB3-0AB7-431B-B86D-0D725047BA8C}"/>
    <cellStyle name="Not 39" xfId="995" xr:uid="{5D0BA7A4-5706-4C0B-B222-3DEDE7638718}"/>
    <cellStyle name="Not 4" xfId="70" xr:uid="{983F21EA-F880-4071-ABDC-B2C7B50B05B9}"/>
    <cellStyle name="Not 4 2" xfId="326" xr:uid="{7BC7299D-0080-4AF1-8618-2B12F8EA59C0}"/>
    <cellStyle name="Not 40" xfId="1015" xr:uid="{A3E48835-ACE5-4C08-893A-F4D536A32566}"/>
    <cellStyle name="Not 41" xfId="1035" xr:uid="{7ADFBF59-2719-413B-A625-DD2F48DDB3A3}"/>
    <cellStyle name="Not 42" xfId="1055" xr:uid="{C398C1EE-C584-4B00-880C-6813E5F7C7B3}"/>
    <cellStyle name="Not 43" xfId="1075" xr:uid="{B7A4C586-1BFF-45EF-8764-90541AEAA8B8}"/>
    <cellStyle name="Not 44" xfId="1095" xr:uid="{23E84CE9-3663-4702-AF21-E16A8FE43533}"/>
    <cellStyle name="Not 45" xfId="1115" xr:uid="{90D48C0F-9620-49C6-B436-824E277F91D2}"/>
    <cellStyle name="Not 46" xfId="1135" xr:uid="{494CD82F-B24D-413E-9199-4EC0CAACEB54}"/>
    <cellStyle name="Not 47" xfId="1155" xr:uid="{2145CF0C-44FD-49E7-A950-EE96EA1F4C80}"/>
    <cellStyle name="Not 48" xfId="1175" xr:uid="{8DBCFE2A-9656-4FFB-8339-882A6D2C41C7}"/>
    <cellStyle name="Not 49" xfId="1195" xr:uid="{1D7360AF-D1E0-400D-B7E2-004794C164A3}"/>
    <cellStyle name="Not 5" xfId="90" xr:uid="{2DF46D0E-EF60-4992-8ADA-90E4243F32AF}"/>
    <cellStyle name="Not 5 2" xfId="346" xr:uid="{8117DD4D-2463-400A-9C7A-FADB0F632318}"/>
    <cellStyle name="Not 50" xfId="1215" xr:uid="{8B8F996A-7AE9-47D2-852A-264B7275A9FF}"/>
    <cellStyle name="Not 51" xfId="1235" xr:uid="{556856AA-2013-4643-8922-E5CD938EB0CF}"/>
    <cellStyle name="Not 6" xfId="110" xr:uid="{808F4CB0-21C8-4D7E-B9A3-160DD11E852A}"/>
    <cellStyle name="Not 6 2" xfId="366" xr:uid="{12036E54-73F0-4A1F-B51A-8D22A1286064}"/>
    <cellStyle name="Not 7" xfId="130" xr:uid="{B96A47F2-521D-4956-9729-AF51B84F743E}"/>
    <cellStyle name="Not 7 2" xfId="386" xr:uid="{B65F596C-4AFB-4C66-B584-B25E21463D53}"/>
    <cellStyle name="Not 8" xfId="43" xr:uid="{D27A8885-8CF3-4AF6-93D8-96AC883B0141}"/>
    <cellStyle name="Not 8 2" xfId="300" xr:uid="{1EDD445F-51B7-4C0B-B4F8-49BD7012EB2E}"/>
    <cellStyle name="Not 9" xfId="150" xr:uid="{937E7B6F-1367-4E3A-B937-8F9AB6ED4E6A}"/>
    <cellStyle name="Not 9 2" xfId="406" xr:uid="{52FF2AAD-AC1C-42E8-B3E5-368CB69A6DF5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302" xr:uid="{7C5A0762-3837-4178-899F-6331CE46164B}"/>
    <cellStyle name="Virgül 3" xfId="466" xr:uid="{D4B4799C-480D-45DC-8F8A-DCC10CFFB639}"/>
    <cellStyle name="Virgül 4" xfId="594" xr:uid="{4592EB1D-8409-4A8C-9415-ED235F8A032C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50"/>
  <sheetViews>
    <sheetView topLeftCell="A7" zoomScale="85" zoomScaleNormal="85" workbookViewId="0">
      <selection activeCell="J45" sqref="J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10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3" t="s">
        <v>71</v>
      </c>
      <c r="C2" s="644"/>
      <c r="D2" s="644"/>
      <c r="E2" s="644"/>
      <c r="F2" s="644"/>
      <c r="G2" s="644"/>
      <c r="H2" s="644"/>
      <c r="I2" s="644"/>
      <c r="J2" s="645"/>
      <c r="L2" s="639" t="s">
        <v>33</v>
      </c>
      <c r="M2" s="639"/>
      <c r="N2" s="6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780910.03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  <c r="P3" s="109">
        <v>45652</v>
      </c>
      <c r="Q3" s="110" t="s">
        <v>74</v>
      </c>
      <c r="R3" s="109">
        <v>45682</v>
      </c>
      <c r="S3" s="110" t="s">
        <v>59</v>
      </c>
      <c r="T3" s="111">
        <v>399</v>
      </c>
      <c r="U3" s="110" t="s">
        <v>47</v>
      </c>
      <c r="V3" s="110" t="s">
        <v>68</v>
      </c>
      <c r="W3" s="112">
        <v>16045</v>
      </c>
      <c r="X3" s="112" t="s">
        <v>12</v>
      </c>
      <c r="Y3" s="113">
        <v>13.24</v>
      </c>
      <c r="Z3" s="114">
        <v>212435.8</v>
      </c>
      <c r="AA3" s="115"/>
      <c r="AB3" s="114">
        <v>212435.8</v>
      </c>
      <c r="AC3" s="33"/>
    </row>
    <row r="4" spans="2:29" x14ac:dyDescent="0.25">
      <c r="B4" s="7">
        <v>45627</v>
      </c>
      <c r="C4" s="8">
        <v>2652</v>
      </c>
      <c r="D4" s="9"/>
      <c r="E4" s="10">
        <v>14</v>
      </c>
      <c r="F4" s="40">
        <f>E4*C4</f>
        <v>37128</v>
      </c>
      <c r="G4" s="12"/>
      <c r="H4" s="13" t="s">
        <v>6</v>
      </c>
      <c r="I4" s="14">
        <v>0.01</v>
      </c>
      <c r="J4" s="15">
        <f>(F36+F37)*I4</f>
        <v>12000.87</v>
      </c>
      <c r="L4" s="59">
        <v>45504</v>
      </c>
      <c r="M4" s="14" t="s">
        <v>34</v>
      </c>
      <c r="N4" s="60">
        <v>1000000</v>
      </c>
      <c r="P4" s="109">
        <v>45578</v>
      </c>
      <c r="Q4" s="110"/>
      <c r="R4" s="109"/>
      <c r="S4" s="110"/>
      <c r="T4" s="111"/>
      <c r="U4" s="110"/>
      <c r="V4" s="110" t="s">
        <v>65</v>
      </c>
      <c r="W4" s="112"/>
      <c r="X4" s="112"/>
      <c r="Y4" s="113"/>
      <c r="Z4" s="114"/>
      <c r="AA4" s="115"/>
      <c r="AB4" s="114">
        <v>249975</v>
      </c>
      <c r="AC4" s="33"/>
    </row>
    <row r="5" spans="2:29" x14ac:dyDescent="0.25">
      <c r="B5" s="7">
        <v>45628</v>
      </c>
      <c r="C5" s="8">
        <v>2696.5</v>
      </c>
      <c r="D5" s="9"/>
      <c r="E5" s="10">
        <v>14</v>
      </c>
      <c r="F5" s="40">
        <f t="shared" ref="F5:F34" si="0">E5*C5</f>
        <v>37751</v>
      </c>
      <c r="G5" s="12"/>
      <c r="H5" s="13" t="s">
        <v>7</v>
      </c>
      <c r="I5" s="14">
        <v>1E-3</v>
      </c>
      <c r="J5" s="15"/>
      <c r="L5" s="61" t="s">
        <v>35</v>
      </c>
      <c r="M5" s="62"/>
      <c r="N5" s="63">
        <v>-1000000</v>
      </c>
      <c r="P5" s="109">
        <v>45588</v>
      </c>
      <c r="Q5" s="110"/>
      <c r="R5" s="109"/>
      <c r="S5" s="110"/>
      <c r="T5" s="111"/>
      <c r="U5" s="110"/>
      <c r="V5" s="110" t="s">
        <v>79</v>
      </c>
      <c r="W5" s="112"/>
      <c r="X5" s="112"/>
      <c r="Y5" s="113"/>
      <c r="Z5" s="114"/>
      <c r="AA5" s="115"/>
      <c r="AB5" s="114">
        <v>305900</v>
      </c>
      <c r="AC5" s="33"/>
    </row>
    <row r="6" spans="2:29" x14ac:dyDescent="0.25">
      <c r="B6" s="7">
        <v>45629</v>
      </c>
      <c r="C6" s="8">
        <v>2692</v>
      </c>
      <c r="D6" s="9"/>
      <c r="E6" s="10">
        <v>14</v>
      </c>
      <c r="F6" s="40">
        <f t="shared" si="0"/>
        <v>37688</v>
      </c>
      <c r="G6" s="12"/>
      <c r="H6" s="13" t="s">
        <v>8</v>
      </c>
      <c r="I6" s="14"/>
      <c r="J6" s="15"/>
      <c r="L6" s="59">
        <v>45560</v>
      </c>
      <c r="M6" s="14" t="s">
        <v>34</v>
      </c>
      <c r="N6" s="60">
        <v>1000000</v>
      </c>
      <c r="P6" s="109">
        <v>45588</v>
      </c>
      <c r="Q6" s="110"/>
      <c r="R6" s="109"/>
      <c r="S6" s="110"/>
      <c r="T6" s="111"/>
      <c r="U6" s="110"/>
      <c r="V6" s="110" t="s">
        <v>67</v>
      </c>
      <c r="W6" s="112"/>
      <c r="X6" s="112"/>
      <c r="Y6" s="113"/>
      <c r="Z6" s="114"/>
      <c r="AA6" s="115"/>
      <c r="AB6" s="114">
        <v>48800</v>
      </c>
      <c r="AC6" s="33"/>
    </row>
    <row r="7" spans="2:29" x14ac:dyDescent="0.25">
      <c r="B7" s="7">
        <v>45630</v>
      </c>
      <c r="C7" s="8">
        <v>2766</v>
      </c>
      <c r="D7" s="9"/>
      <c r="E7" s="10">
        <v>14</v>
      </c>
      <c r="F7" s="40">
        <f t="shared" si="0"/>
        <v>38724</v>
      </c>
      <c r="G7" s="12"/>
      <c r="H7" s="13" t="s">
        <v>9</v>
      </c>
      <c r="I7" s="14"/>
      <c r="J7" s="15">
        <v>1888800.6099999994</v>
      </c>
      <c r="L7" s="61" t="s">
        <v>36</v>
      </c>
      <c r="M7" s="62"/>
      <c r="N7" s="63">
        <v>-1000000</v>
      </c>
      <c r="P7" s="116"/>
      <c r="Q7" s="117"/>
      <c r="R7" s="116"/>
      <c r="S7" s="117"/>
      <c r="T7" s="118"/>
      <c r="U7" s="117"/>
      <c r="V7" s="117" t="s">
        <v>75</v>
      </c>
      <c r="W7" s="119"/>
      <c r="X7" s="119"/>
      <c r="Y7" s="120"/>
      <c r="Z7" s="121"/>
      <c r="AA7" s="122"/>
      <c r="AB7" s="121">
        <v>-817110.8</v>
      </c>
    </row>
    <row r="8" spans="2:29" x14ac:dyDescent="0.25">
      <c r="B8" s="7">
        <v>45631</v>
      </c>
      <c r="C8" s="8">
        <v>2800</v>
      </c>
      <c r="D8" s="9"/>
      <c r="E8" s="10">
        <v>14</v>
      </c>
      <c r="F8" s="40">
        <f t="shared" si="0"/>
        <v>39200</v>
      </c>
      <c r="G8" s="16">
        <v>45688</v>
      </c>
      <c r="H8" s="17" t="s">
        <v>41</v>
      </c>
      <c r="I8" s="18"/>
      <c r="J8" s="19">
        <v>1000000</v>
      </c>
      <c r="L8" s="59">
        <v>45595</v>
      </c>
      <c r="M8" s="14" t="s">
        <v>34</v>
      </c>
      <c r="N8" s="60">
        <v>1000000</v>
      </c>
      <c r="P8" s="109">
        <v>45564</v>
      </c>
      <c r="Q8" s="110" t="s">
        <v>45</v>
      </c>
      <c r="R8" s="109">
        <v>45624</v>
      </c>
      <c r="S8" s="110" t="s">
        <v>46</v>
      </c>
      <c r="T8" s="111">
        <v>1118</v>
      </c>
      <c r="U8" s="110" t="s">
        <v>47</v>
      </c>
      <c r="V8" s="110" t="s">
        <v>48</v>
      </c>
      <c r="W8" s="112">
        <v>200</v>
      </c>
      <c r="X8" s="112" t="s">
        <v>49</v>
      </c>
      <c r="Y8" s="113">
        <v>485</v>
      </c>
      <c r="Z8" s="114">
        <v>97000</v>
      </c>
      <c r="AA8" s="115"/>
      <c r="AB8" s="114">
        <v>97000</v>
      </c>
    </row>
    <row r="9" spans="2:29" x14ac:dyDescent="0.25">
      <c r="B9" s="7">
        <v>45632</v>
      </c>
      <c r="C9" s="8">
        <v>2757</v>
      </c>
      <c r="D9" s="9"/>
      <c r="E9" s="10">
        <v>14</v>
      </c>
      <c r="F9" s="40">
        <f t="shared" si="0"/>
        <v>38598</v>
      </c>
      <c r="G9" s="16">
        <v>45578</v>
      </c>
      <c r="H9" s="17" t="s">
        <v>65</v>
      </c>
      <c r="I9" s="18">
        <v>495</v>
      </c>
      <c r="J9" s="19">
        <v>249975</v>
      </c>
      <c r="L9" s="61" t="s">
        <v>37</v>
      </c>
      <c r="M9" s="62"/>
      <c r="N9" s="63">
        <v>-1000000</v>
      </c>
      <c r="P9" s="123">
        <v>45657</v>
      </c>
      <c r="Q9" s="124"/>
      <c r="R9" s="123"/>
      <c r="S9" s="124"/>
      <c r="T9" s="125"/>
      <c r="U9" s="124"/>
      <c r="V9" s="124" t="s">
        <v>76</v>
      </c>
      <c r="W9" s="126"/>
      <c r="X9" s="126"/>
      <c r="Y9" s="127"/>
      <c r="Z9" s="128"/>
      <c r="AA9" s="129"/>
      <c r="AB9" s="128">
        <v>-22025</v>
      </c>
    </row>
    <row r="10" spans="2:29" x14ac:dyDescent="0.25">
      <c r="B10" s="7">
        <v>45633</v>
      </c>
      <c r="C10" s="8">
        <v>2691</v>
      </c>
      <c r="D10" s="9"/>
      <c r="E10" s="10">
        <v>14</v>
      </c>
      <c r="F10" s="40">
        <f t="shared" si="0"/>
        <v>37674</v>
      </c>
      <c r="G10" s="16">
        <v>45588</v>
      </c>
      <c r="H10" s="17" t="s">
        <v>66</v>
      </c>
      <c r="I10" s="18">
        <v>460</v>
      </c>
      <c r="J10" s="19">
        <v>305900</v>
      </c>
      <c r="L10" s="59">
        <v>45625</v>
      </c>
      <c r="M10" s="14" t="s">
        <v>38</v>
      </c>
      <c r="N10" s="60">
        <v>1000000</v>
      </c>
      <c r="P10" s="62"/>
      <c r="Q10" s="62"/>
      <c r="R10" s="62"/>
      <c r="S10" s="62"/>
      <c r="T10" s="62"/>
      <c r="U10" s="62"/>
      <c r="V10" s="62" t="s">
        <v>42</v>
      </c>
      <c r="W10" s="62"/>
      <c r="X10" s="62"/>
      <c r="Y10" s="62"/>
      <c r="Z10" s="62"/>
      <c r="AA10" s="62"/>
      <c r="AB10" s="94">
        <v>-74975</v>
      </c>
    </row>
    <row r="11" spans="2:29" x14ac:dyDescent="0.25">
      <c r="B11" s="7">
        <v>45634</v>
      </c>
      <c r="C11" s="8">
        <v>2779</v>
      </c>
      <c r="D11" s="9"/>
      <c r="E11" s="10">
        <v>14</v>
      </c>
      <c r="F11" s="40">
        <f t="shared" si="0"/>
        <v>38906</v>
      </c>
      <c r="G11" s="16">
        <v>45588</v>
      </c>
      <c r="H11" s="17" t="s">
        <v>67</v>
      </c>
      <c r="I11" s="18">
        <v>80</v>
      </c>
      <c r="J11" s="19">
        <v>48800</v>
      </c>
      <c r="L11" s="59">
        <v>45653</v>
      </c>
      <c r="M11" s="14" t="s">
        <v>39</v>
      </c>
      <c r="N11" s="60">
        <v>500000</v>
      </c>
      <c r="P11" s="68">
        <v>45615</v>
      </c>
      <c r="Q11" s="69" t="s">
        <v>52</v>
      </c>
      <c r="R11" s="68">
        <v>45700</v>
      </c>
      <c r="S11" s="69" t="s">
        <v>46</v>
      </c>
      <c r="T11" s="87">
        <v>1244</v>
      </c>
      <c r="U11" s="69" t="s">
        <v>47</v>
      </c>
      <c r="V11" s="69" t="s">
        <v>53</v>
      </c>
      <c r="W11" s="70">
        <v>20000</v>
      </c>
      <c r="X11" s="70" t="s">
        <v>12</v>
      </c>
      <c r="Y11" s="71">
        <v>12.376239999999999</v>
      </c>
      <c r="Z11" s="72">
        <v>247524.75</v>
      </c>
      <c r="AA11" s="72">
        <v>2475.25</v>
      </c>
      <c r="AB11" s="72">
        <v>250000</v>
      </c>
    </row>
    <row r="12" spans="2:29" x14ac:dyDescent="0.25">
      <c r="B12" s="7">
        <v>45635</v>
      </c>
      <c r="C12" s="8">
        <v>2798</v>
      </c>
      <c r="D12" s="9"/>
      <c r="E12" s="10">
        <v>14</v>
      </c>
      <c r="F12" s="40">
        <f t="shared" si="0"/>
        <v>39172</v>
      </c>
      <c r="G12" s="16">
        <v>45652</v>
      </c>
      <c r="H12" s="17" t="s">
        <v>68</v>
      </c>
      <c r="I12" s="18">
        <v>250</v>
      </c>
      <c r="J12" s="19">
        <v>212435</v>
      </c>
      <c r="L12" s="62" t="s">
        <v>40</v>
      </c>
      <c r="M12" s="62"/>
      <c r="N12" s="63">
        <v>-1500000</v>
      </c>
      <c r="P12" s="68"/>
      <c r="Q12" s="69"/>
      <c r="R12" s="68"/>
      <c r="S12" s="69"/>
      <c r="T12" s="87"/>
      <c r="U12" s="69"/>
      <c r="V12" s="69" t="s">
        <v>54</v>
      </c>
      <c r="W12" s="73"/>
      <c r="X12" s="73"/>
      <c r="Y12" s="71"/>
      <c r="Z12" s="72"/>
      <c r="AA12" s="74"/>
      <c r="AB12" s="72"/>
    </row>
    <row r="13" spans="2:29" x14ac:dyDescent="0.25">
      <c r="B13" s="7">
        <v>45636</v>
      </c>
      <c r="C13" s="8">
        <v>2770</v>
      </c>
      <c r="D13" s="9"/>
      <c r="E13" s="10">
        <v>14</v>
      </c>
      <c r="F13" s="40">
        <f t="shared" si="0"/>
        <v>38780</v>
      </c>
      <c r="G13" s="16">
        <v>45654</v>
      </c>
      <c r="H13" s="17" t="s">
        <v>69</v>
      </c>
      <c r="I13" s="18"/>
      <c r="J13" s="19">
        <v>-59000</v>
      </c>
      <c r="L13" s="59">
        <v>45688</v>
      </c>
      <c r="M13" s="14" t="s">
        <v>41</v>
      </c>
      <c r="N13" s="60">
        <v>1000000</v>
      </c>
      <c r="P13" s="75">
        <v>45636</v>
      </c>
      <c r="Q13" s="76" t="s">
        <v>50</v>
      </c>
      <c r="R13" s="75">
        <v>45726</v>
      </c>
      <c r="S13" s="76" t="s">
        <v>46</v>
      </c>
      <c r="T13" s="88">
        <v>1268</v>
      </c>
      <c r="U13" s="76" t="s">
        <v>47</v>
      </c>
      <c r="V13" s="76" t="s">
        <v>57</v>
      </c>
      <c r="W13" s="78">
        <v>20</v>
      </c>
      <c r="X13" s="76" t="s">
        <v>49</v>
      </c>
      <c r="Y13" s="79">
        <v>650</v>
      </c>
      <c r="Z13" s="80">
        <v>13000</v>
      </c>
      <c r="AA13" s="81"/>
      <c r="AB13" s="80">
        <v>13000</v>
      </c>
    </row>
    <row r="14" spans="2:29" x14ac:dyDescent="0.25">
      <c r="B14" s="7">
        <v>45637</v>
      </c>
      <c r="C14" s="8">
        <v>2735</v>
      </c>
      <c r="D14" s="9"/>
      <c r="E14" s="10">
        <v>14</v>
      </c>
      <c r="F14" s="40">
        <f t="shared" si="0"/>
        <v>38290</v>
      </c>
      <c r="G14" s="17" t="s">
        <v>78</v>
      </c>
      <c r="H14" s="17"/>
      <c r="I14" s="18"/>
      <c r="J14" s="19">
        <v>74975</v>
      </c>
      <c r="L14" s="62" t="s">
        <v>42</v>
      </c>
      <c r="M14" s="62"/>
      <c r="N14" s="63">
        <v>-1000000</v>
      </c>
      <c r="P14" s="75">
        <v>45638</v>
      </c>
      <c r="Q14" s="76" t="s">
        <v>50</v>
      </c>
      <c r="R14" s="75">
        <v>45728</v>
      </c>
      <c r="S14" s="76" t="s">
        <v>46</v>
      </c>
      <c r="T14" s="88">
        <v>1277</v>
      </c>
      <c r="U14" s="76" t="s">
        <v>47</v>
      </c>
      <c r="V14" s="76" t="s">
        <v>57</v>
      </c>
      <c r="W14" s="78">
        <v>60</v>
      </c>
      <c r="X14" s="76" t="s">
        <v>49</v>
      </c>
      <c r="Y14" s="79">
        <v>650</v>
      </c>
      <c r="Z14" s="80">
        <v>39000</v>
      </c>
      <c r="AA14" s="81"/>
      <c r="AB14" s="80">
        <v>39000</v>
      </c>
    </row>
    <row r="15" spans="2:29" x14ac:dyDescent="0.25">
      <c r="B15" s="7">
        <v>45638</v>
      </c>
      <c r="C15" s="8">
        <v>2732</v>
      </c>
      <c r="D15" s="9"/>
      <c r="E15" s="10">
        <v>14</v>
      </c>
      <c r="F15" s="40">
        <f t="shared" si="0"/>
        <v>38248</v>
      </c>
      <c r="G15" s="16">
        <v>45657</v>
      </c>
      <c r="H15" s="17" t="s">
        <v>56</v>
      </c>
      <c r="I15" s="18"/>
      <c r="J15" s="19">
        <v>300000</v>
      </c>
      <c r="L15" s="64">
        <v>45716</v>
      </c>
      <c r="M15" s="18" t="s">
        <v>43</v>
      </c>
      <c r="N15" s="65">
        <v>900000</v>
      </c>
      <c r="P15" s="75">
        <v>45638</v>
      </c>
      <c r="Q15" s="76" t="s">
        <v>50</v>
      </c>
      <c r="R15" s="75">
        <v>45728</v>
      </c>
      <c r="S15" s="76" t="s">
        <v>46</v>
      </c>
      <c r="T15" s="77">
        <v>1277</v>
      </c>
      <c r="U15" s="76" t="s">
        <v>47</v>
      </c>
      <c r="V15" s="76" t="s">
        <v>58</v>
      </c>
      <c r="W15" s="78">
        <v>220</v>
      </c>
      <c r="X15" s="76" t="s">
        <v>49</v>
      </c>
      <c r="Y15" s="79">
        <v>595</v>
      </c>
      <c r="Z15" s="80">
        <v>130900</v>
      </c>
      <c r="AA15" s="81"/>
      <c r="AB15" s="80">
        <v>130900</v>
      </c>
    </row>
    <row r="16" spans="2:29" x14ac:dyDescent="0.25">
      <c r="B16" s="7">
        <v>45639</v>
      </c>
      <c r="C16" s="8">
        <v>2694</v>
      </c>
      <c r="D16" s="9"/>
      <c r="E16" s="10">
        <v>14</v>
      </c>
      <c r="F16" s="40">
        <f t="shared" si="0"/>
        <v>37716</v>
      </c>
      <c r="G16" s="16"/>
      <c r="H16" s="17"/>
      <c r="I16" s="18"/>
      <c r="J16" s="19"/>
      <c r="L16" s="18"/>
      <c r="M16" s="66" t="s">
        <v>44</v>
      </c>
      <c r="N16" s="67">
        <f>SUM(N4:N15)</f>
        <v>900000</v>
      </c>
      <c r="P16" s="82">
        <v>45650</v>
      </c>
      <c r="Q16" s="83" t="s">
        <v>50</v>
      </c>
      <c r="R16" s="82">
        <v>45740</v>
      </c>
      <c r="S16" s="83" t="s">
        <v>59</v>
      </c>
      <c r="T16" s="84">
        <v>396</v>
      </c>
      <c r="U16" s="83" t="s">
        <v>47</v>
      </c>
      <c r="V16" s="83" t="s">
        <v>51</v>
      </c>
      <c r="W16" s="9">
        <v>131</v>
      </c>
      <c r="X16" s="83" t="s">
        <v>49</v>
      </c>
      <c r="Y16" s="85">
        <v>685</v>
      </c>
      <c r="Z16" s="86">
        <v>89735</v>
      </c>
      <c r="AA16" s="86"/>
      <c r="AB16" s="86">
        <v>89735</v>
      </c>
    </row>
    <row r="17" spans="2:28" x14ac:dyDescent="0.25">
      <c r="B17" s="7">
        <v>45640</v>
      </c>
      <c r="C17" s="8">
        <v>2692</v>
      </c>
      <c r="D17" s="9"/>
      <c r="E17" s="10">
        <v>14</v>
      </c>
      <c r="F17" s="40">
        <f t="shared" si="0"/>
        <v>37688</v>
      </c>
      <c r="G17" s="16"/>
      <c r="H17" s="17"/>
      <c r="I17" s="18"/>
      <c r="J17" s="19"/>
      <c r="P17" s="82">
        <v>45653</v>
      </c>
      <c r="Q17" s="83" t="s">
        <v>50</v>
      </c>
      <c r="R17" s="82">
        <v>45743</v>
      </c>
      <c r="S17" s="83" t="s">
        <v>46</v>
      </c>
      <c r="T17" s="84">
        <v>1313</v>
      </c>
      <c r="U17" s="83" t="s">
        <v>47</v>
      </c>
      <c r="V17" s="83" t="s">
        <v>60</v>
      </c>
      <c r="W17" s="10">
        <v>2400</v>
      </c>
      <c r="X17" s="83" t="s">
        <v>12</v>
      </c>
      <c r="Y17" s="85">
        <v>12.128729999999999</v>
      </c>
      <c r="Z17" s="86">
        <v>29108.94</v>
      </c>
      <c r="AA17" s="86">
        <v>291.08999999999997</v>
      </c>
      <c r="AB17" s="86">
        <v>29400.03</v>
      </c>
    </row>
    <row r="18" spans="2:28" x14ac:dyDescent="0.25">
      <c r="B18" s="7">
        <v>45641</v>
      </c>
      <c r="C18" s="8">
        <v>2760</v>
      </c>
      <c r="D18" s="9"/>
      <c r="E18" s="10">
        <v>14</v>
      </c>
      <c r="F18" s="40">
        <f t="shared" si="0"/>
        <v>38640</v>
      </c>
      <c r="G18" s="16"/>
      <c r="H18" s="17"/>
      <c r="I18" s="18"/>
      <c r="J18" s="19"/>
      <c r="P18" s="82">
        <v>45653</v>
      </c>
      <c r="Q18" s="83" t="s">
        <v>52</v>
      </c>
      <c r="R18" s="82">
        <v>45738</v>
      </c>
      <c r="S18" s="83" t="s">
        <v>46</v>
      </c>
      <c r="T18" s="84">
        <v>1314</v>
      </c>
      <c r="U18" s="83" t="s">
        <v>47</v>
      </c>
      <c r="V18" s="83" t="s">
        <v>51</v>
      </c>
      <c r="W18" s="9">
        <v>69</v>
      </c>
      <c r="X18" s="83" t="s">
        <v>49</v>
      </c>
      <c r="Y18" s="85">
        <v>685</v>
      </c>
      <c r="Z18" s="86">
        <v>47265</v>
      </c>
      <c r="AA18" s="86"/>
      <c r="AB18" s="86">
        <v>47265</v>
      </c>
    </row>
    <row r="19" spans="2:28" x14ac:dyDescent="0.25">
      <c r="B19" s="7">
        <v>45642</v>
      </c>
      <c r="C19" s="8">
        <v>2757.5</v>
      </c>
      <c r="D19" s="9"/>
      <c r="E19" s="10">
        <v>14</v>
      </c>
      <c r="F19" s="40">
        <f t="shared" si="0"/>
        <v>38605</v>
      </c>
      <c r="G19" s="16"/>
      <c r="H19" s="17"/>
      <c r="I19" s="18"/>
      <c r="J19" s="19"/>
      <c r="P19" s="82">
        <v>45654</v>
      </c>
      <c r="Q19" s="83" t="s">
        <v>50</v>
      </c>
      <c r="R19" s="82">
        <v>45744</v>
      </c>
      <c r="S19" s="83" t="s">
        <v>46</v>
      </c>
      <c r="T19" s="84">
        <v>1316</v>
      </c>
      <c r="U19" s="83" t="s">
        <v>47</v>
      </c>
      <c r="V19" s="83" t="s">
        <v>48</v>
      </c>
      <c r="W19" s="9">
        <v>200</v>
      </c>
      <c r="X19" s="83" t="s">
        <v>49</v>
      </c>
      <c r="Y19" s="85">
        <v>490</v>
      </c>
      <c r="Z19" s="86">
        <v>98000</v>
      </c>
      <c r="AA19" s="86"/>
      <c r="AB19" s="86">
        <v>98000</v>
      </c>
    </row>
    <row r="20" spans="2:28" x14ac:dyDescent="0.25">
      <c r="B20" s="7">
        <v>45643</v>
      </c>
      <c r="C20" s="8">
        <v>3659</v>
      </c>
      <c r="D20" s="9"/>
      <c r="E20" s="10">
        <v>14</v>
      </c>
      <c r="F20" s="40">
        <f t="shared" si="0"/>
        <v>51226</v>
      </c>
      <c r="G20" s="16"/>
      <c r="H20" s="17"/>
      <c r="I20" s="18"/>
      <c r="J20" s="19"/>
      <c r="P20" s="82">
        <v>45655</v>
      </c>
      <c r="Q20" s="83" t="s">
        <v>50</v>
      </c>
      <c r="R20" s="82">
        <v>45745</v>
      </c>
      <c r="S20" s="83" t="s">
        <v>46</v>
      </c>
      <c r="T20" s="84">
        <v>1317</v>
      </c>
      <c r="U20" s="83" t="s">
        <v>47</v>
      </c>
      <c r="V20" s="83" t="s">
        <v>48</v>
      </c>
      <c r="W20" s="9">
        <v>64</v>
      </c>
      <c r="X20" s="83" t="s">
        <v>49</v>
      </c>
      <c r="Y20" s="85">
        <v>490</v>
      </c>
      <c r="Z20" s="86">
        <v>31360</v>
      </c>
      <c r="AA20" s="86"/>
      <c r="AB20" s="86">
        <v>31360</v>
      </c>
    </row>
    <row r="21" spans="2:28" x14ac:dyDescent="0.25">
      <c r="B21" s="7">
        <v>45644</v>
      </c>
      <c r="C21" s="8">
        <v>1887.5</v>
      </c>
      <c r="D21" s="9"/>
      <c r="E21" s="10">
        <v>14</v>
      </c>
      <c r="F21" s="40">
        <f t="shared" si="0"/>
        <v>26425</v>
      </c>
      <c r="G21" s="20"/>
      <c r="H21" s="17"/>
      <c r="I21" s="18"/>
      <c r="J21" s="19"/>
      <c r="P21" s="18"/>
      <c r="Q21" s="18"/>
      <c r="R21" s="18"/>
      <c r="S21" s="18"/>
      <c r="T21" s="18"/>
      <c r="U21" s="18"/>
      <c r="V21" s="18" t="s">
        <v>61</v>
      </c>
      <c r="W21" s="18"/>
      <c r="X21" s="18"/>
      <c r="Y21" s="18"/>
      <c r="Z21" s="18"/>
      <c r="AA21" s="18"/>
      <c r="AB21" s="18"/>
    </row>
    <row r="22" spans="2:28" x14ac:dyDescent="0.25">
      <c r="B22" s="7">
        <v>45645</v>
      </c>
      <c r="C22" s="8">
        <v>2781</v>
      </c>
      <c r="D22" s="9"/>
      <c r="E22" s="10">
        <v>14</v>
      </c>
      <c r="F22" s="40">
        <f t="shared" si="0"/>
        <v>38934</v>
      </c>
      <c r="G22" s="20"/>
      <c r="H22" s="17"/>
      <c r="I22" s="18"/>
      <c r="J22" s="19"/>
      <c r="P22" s="82">
        <v>45656</v>
      </c>
      <c r="Q22" s="83" t="s">
        <v>62</v>
      </c>
      <c r="R22" s="82">
        <v>45751</v>
      </c>
      <c r="S22" s="83" t="s">
        <v>59</v>
      </c>
      <c r="T22" s="84">
        <v>402</v>
      </c>
      <c r="U22" s="83" t="s">
        <v>47</v>
      </c>
      <c r="V22" s="83" t="s">
        <v>63</v>
      </c>
      <c r="W22" s="9">
        <v>110</v>
      </c>
      <c r="X22" s="83" t="s">
        <v>49</v>
      </c>
      <c r="Y22" s="85">
        <v>475</v>
      </c>
      <c r="Z22" s="86">
        <v>52250</v>
      </c>
      <c r="AA22" s="86"/>
      <c r="AB22" s="86">
        <v>52250</v>
      </c>
    </row>
    <row r="23" spans="2:28" x14ac:dyDescent="0.25">
      <c r="B23" s="7">
        <v>45646</v>
      </c>
      <c r="C23" s="8">
        <v>2812</v>
      </c>
      <c r="D23" s="9"/>
      <c r="E23" s="10">
        <v>14</v>
      </c>
      <c r="F23" s="40">
        <f t="shared" si="0"/>
        <v>39368</v>
      </c>
      <c r="G23" s="20"/>
      <c r="H23" s="17"/>
      <c r="I23" s="18"/>
      <c r="J23" s="19"/>
      <c r="P23" s="18"/>
      <c r="Q23" s="18"/>
      <c r="R23" s="18"/>
      <c r="S23" s="18"/>
      <c r="T23" s="18"/>
      <c r="U23" s="18"/>
      <c r="V23" s="18" t="s">
        <v>64</v>
      </c>
      <c r="W23" s="18"/>
      <c r="X23" s="18"/>
      <c r="Y23" s="18"/>
      <c r="Z23" s="18"/>
      <c r="AA23" s="18"/>
      <c r="AB23" s="18"/>
    </row>
    <row r="24" spans="2:28" x14ac:dyDescent="0.25">
      <c r="B24" s="7">
        <v>45647</v>
      </c>
      <c r="C24" s="8">
        <v>2783</v>
      </c>
      <c r="D24" s="9"/>
      <c r="E24" s="10">
        <v>14</v>
      </c>
      <c r="F24" s="40">
        <f t="shared" si="0"/>
        <v>38962</v>
      </c>
      <c r="G24" s="20"/>
      <c r="H24" s="17"/>
      <c r="I24" s="18"/>
      <c r="J24" s="19"/>
    </row>
    <row r="25" spans="2:28" x14ac:dyDescent="0.25">
      <c r="B25" s="7">
        <v>45648</v>
      </c>
      <c r="C25" s="8">
        <v>2884</v>
      </c>
      <c r="D25" s="9"/>
      <c r="E25" s="10">
        <v>14</v>
      </c>
      <c r="F25" s="40">
        <f t="shared" si="0"/>
        <v>40376</v>
      </c>
      <c r="G25" s="20"/>
      <c r="H25" s="17"/>
      <c r="I25" s="18"/>
      <c r="J25" s="19"/>
    </row>
    <row r="26" spans="2:28" x14ac:dyDescent="0.25">
      <c r="B26" s="7">
        <v>45649</v>
      </c>
      <c r="C26" s="8">
        <v>2838.5</v>
      </c>
      <c r="D26" s="9"/>
      <c r="E26" s="10">
        <v>14</v>
      </c>
      <c r="F26" s="40">
        <f t="shared" si="0"/>
        <v>39739</v>
      </c>
      <c r="G26" s="20"/>
      <c r="H26" s="17"/>
      <c r="I26" s="18"/>
      <c r="J26" s="19"/>
      <c r="P26" s="103"/>
      <c r="Q26" s="104"/>
      <c r="R26" s="103"/>
      <c r="S26" s="104"/>
      <c r="T26" s="105"/>
      <c r="U26" s="104"/>
      <c r="V26" s="104"/>
      <c r="W26" s="106"/>
      <c r="X26" s="104"/>
      <c r="Y26" s="107"/>
      <c r="Z26" s="108"/>
      <c r="AA26" s="108"/>
      <c r="AB26" s="108"/>
    </row>
    <row r="27" spans="2:28" x14ac:dyDescent="0.25">
      <c r="B27" s="7">
        <v>45650</v>
      </c>
      <c r="C27" s="8">
        <v>2878</v>
      </c>
      <c r="D27" s="9"/>
      <c r="E27" s="10">
        <v>14</v>
      </c>
      <c r="F27" s="40">
        <f t="shared" si="0"/>
        <v>40292</v>
      </c>
      <c r="G27" s="20"/>
      <c r="H27" s="17"/>
      <c r="I27" s="18"/>
      <c r="J27" s="19"/>
      <c r="M27" s="18"/>
      <c r="N27" s="65"/>
    </row>
    <row r="28" spans="2:28" x14ac:dyDescent="0.25">
      <c r="B28" s="7">
        <v>45651</v>
      </c>
      <c r="C28" s="8">
        <v>2797.5</v>
      </c>
      <c r="D28" s="9"/>
      <c r="E28" s="10">
        <v>14</v>
      </c>
      <c r="F28" s="40">
        <f t="shared" si="0"/>
        <v>39165</v>
      </c>
      <c r="G28" s="20"/>
      <c r="H28" s="17"/>
      <c r="I28" s="18"/>
      <c r="J28" s="19"/>
      <c r="M28" s="18"/>
      <c r="N28" s="65"/>
    </row>
    <row r="29" spans="2:28" x14ac:dyDescent="0.25">
      <c r="B29" s="7">
        <v>45652</v>
      </c>
      <c r="C29" s="8">
        <v>2747</v>
      </c>
      <c r="D29" s="9"/>
      <c r="E29" s="10">
        <v>14</v>
      </c>
      <c r="F29" s="40">
        <f t="shared" si="0"/>
        <v>38458</v>
      </c>
      <c r="G29" s="20"/>
      <c r="H29" s="17"/>
      <c r="I29" s="18"/>
      <c r="J29" s="19"/>
      <c r="M29" s="18"/>
      <c r="N29" s="65"/>
    </row>
    <row r="30" spans="2:28" x14ac:dyDescent="0.25">
      <c r="B30" s="7">
        <v>45653</v>
      </c>
      <c r="C30" s="8">
        <v>2800</v>
      </c>
      <c r="D30" s="9"/>
      <c r="E30" s="10">
        <v>14</v>
      </c>
      <c r="F30" s="40">
        <f t="shared" si="0"/>
        <v>39200</v>
      </c>
      <c r="G30" s="20"/>
      <c r="H30" s="17"/>
      <c r="I30" s="18"/>
      <c r="J30" s="19"/>
      <c r="M30" s="18"/>
      <c r="N30" s="65"/>
    </row>
    <row r="31" spans="2:28" x14ac:dyDescent="0.25">
      <c r="B31" s="7">
        <v>45654</v>
      </c>
      <c r="C31" s="8">
        <v>2780</v>
      </c>
      <c r="D31" s="9"/>
      <c r="E31" s="10">
        <v>14</v>
      </c>
      <c r="F31" s="40">
        <f t="shared" si="0"/>
        <v>38920</v>
      </c>
      <c r="G31" s="20"/>
      <c r="H31" s="17"/>
      <c r="I31" s="18"/>
      <c r="J31" s="19"/>
      <c r="M31" s="18"/>
      <c r="N31" s="47"/>
    </row>
    <row r="32" spans="2:28" x14ac:dyDescent="0.25">
      <c r="B32" s="7">
        <v>45655</v>
      </c>
      <c r="C32" s="8">
        <v>2889</v>
      </c>
      <c r="D32" s="9"/>
      <c r="E32" s="10">
        <v>14</v>
      </c>
      <c r="F32" s="40">
        <f t="shared" si="0"/>
        <v>40446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2668</v>
      </c>
      <c r="D33" s="9"/>
      <c r="E33" s="10">
        <v>14</v>
      </c>
      <c r="F33" s="40">
        <f t="shared" si="0"/>
        <v>37352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2744</v>
      </c>
      <c r="D34" s="43"/>
      <c r="E34" s="10">
        <v>14</v>
      </c>
      <c r="F34" s="45">
        <f t="shared" si="0"/>
        <v>38416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85720.5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4033886.4799999995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1200087</v>
      </c>
      <c r="L36" s="33">
        <f>J36-J4-J5-J6+J37</f>
        <v>1200087</v>
      </c>
      <c r="M36" s="33"/>
      <c r="N36" s="33">
        <f>L36-M36</f>
        <v>1200087</v>
      </c>
    </row>
    <row r="37" spans="2:14" x14ac:dyDescent="0.25">
      <c r="B37" s="27" t="s">
        <v>14</v>
      </c>
      <c r="C37" s="32">
        <f>C35</f>
        <v>85720.5</v>
      </c>
      <c r="D37" s="9">
        <f>D35/1.03</f>
        <v>0</v>
      </c>
      <c r="E37" s="10"/>
      <c r="F37" s="40">
        <f>SUM(F4:F36)</f>
        <v>1200087</v>
      </c>
      <c r="G37" s="20"/>
      <c r="H37" s="18" t="s">
        <v>15</v>
      </c>
      <c r="I37" s="18">
        <v>0.01</v>
      </c>
      <c r="J37" s="19">
        <f>J36*I37</f>
        <v>12000.87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-2821798.6099999994</v>
      </c>
      <c r="M39" s="18"/>
      <c r="N39" s="47">
        <f>J39+N34</f>
        <v>-2821798.6099999994</v>
      </c>
    </row>
    <row r="40" spans="2:14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  <c r="M40" s="18" t="s">
        <v>25</v>
      </c>
      <c r="N40" s="47">
        <v>4833818.6399999997</v>
      </c>
    </row>
    <row r="41" spans="2:14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  <c r="M41" s="18" t="s">
        <v>32</v>
      </c>
      <c r="N41" s="47">
        <f>N40+N39</f>
        <v>2012020.0300000003</v>
      </c>
    </row>
    <row r="42" spans="2:14" x14ac:dyDescent="0.25">
      <c r="E42" t="s">
        <v>73</v>
      </c>
      <c r="J42" s="33"/>
    </row>
    <row r="43" spans="2:14" x14ac:dyDescent="0.25">
      <c r="J43" s="33">
        <v>3550623.12</v>
      </c>
      <c r="N43" s="102"/>
    </row>
    <row r="44" spans="2:14" x14ac:dyDescent="0.25">
      <c r="N44" s="102"/>
    </row>
    <row r="45" spans="2:14" x14ac:dyDescent="0.25">
      <c r="J45" s="33">
        <f>J43+J39</f>
        <v>728824.51000000071</v>
      </c>
    </row>
    <row r="47" spans="2:14" x14ac:dyDescent="0.25">
      <c r="N47" s="33">
        <v>3946910.76</v>
      </c>
    </row>
    <row r="48" spans="2:14" x14ac:dyDescent="0.25">
      <c r="N48" s="33">
        <v>-396287.64</v>
      </c>
    </row>
    <row r="50" spans="14:14" x14ac:dyDescent="0.25">
      <c r="N50" s="33">
        <f>SUM(N47:N49)</f>
        <v>3550623.1199999996</v>
      </c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" bestFit="1" customWidth="1"/>
    <col min="21" max="21" width="6.42578125" bestFit="1" customWidth="1"/>
    <col min="22" max="22" width="38.140625" bestFit="1" customWidth="1"/>
    <col min="23" max="23" width="10.140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3" t="s">
        <v>71</v>
      </c>
      <c r="C2" s="644"/>
      <c r="D2" s="644"/>
      <c r="E2" s="644"/>
      <c r="F2" s="644"/>
      <c r="G2" s="644"/>
      <c r="H2" s="644"/>
      <c r="I2" s="644"/>
      <c r="J2" s="645"/>
      <c r="L2" s="639" t="s">
        <v>33</v>
      </c>
      <c r="M2" s="639"/>
      <c r="N2" s="6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1341570.03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  <c r="P3" s="109">
        <v>45564</v>
      </c>
      <c r="Q3" s="110" t="s">
        <v>45</v>
      </c>
      <c r="R3" s="109">
        <v>45624</v>
      </c>
      <c r="S3" s="110" t="s">
        <v>46</v>
      </c>
      <c r="T3" s="111">
        <v>1118</v>
      </c>
      <c r="U3" s="110" t="s">
        <v>47</v>
      </c>
      <c r="V3" s="110" t="s">
        <v>48</v>
      </c>
      <c r="W3" s="112">
        <v>200</v>
      </c>
      <c r="X3" s="112" t="s">
        <v>49</v>
      </c>
      <c r="Y3" s="113">
        <v>485</v>
      </c>
      <c r="Z3" s="114">
        <v>97000</v>
      </c>
      <c r="AA3" s="115"/>
      <c r="AB3" s="114">
        <v>97000</v>
      </c>
    </row>
    <row r="4" spans="2:29" x14ac:dyDescent="0.25">
      <c r="B4" s="7">
        <v>45658</v>
      </c>
      <c r="C4" s="8">
        <v>2813.5</v>
      </c>
      <c r="D4" s="9"/>
      <c r="E4" s="10">
        <v>16.5</v>
      </c>
      <c r="F4" s="40">
        <f>E4*C4</f>
        <v>46422.75</v>
      </c>
      <c r="G4" s="12"/>
      <c r="H4" s="13" t="s">
        <v>6</v>
      </c>
      <c r="I4" s="14">
        <v>0.01</v>
      </c>
      <c r="J4" s="15">
        <f>(F36+F37)*I4</f>
        <v>14987.61</v>
      </c>
      <c r="L4" s="59">
        <v>45504</v>
      </c>
      <c r="M4" s="14" t="s">
        <v>34</v>
      </c>
      <c r="N4" s="60">
        <v>1000000</v>
      </c>
      <c r="P4" s="123">
        <v>45657</v>
      </c>
      <c r="Q4" s="124"/>
      <c r="R4" s="123"/>
      <c r="S4" s="124"/>
      <c r="T4" s="125"/>
      <c r="U4" s="124"/>
      <c r="V4" s="124" t="s">
        <v>76</v>
      </c>
      <c r="W4" s="126"/>
      <c r="X4" s="126"/>
      <c r="Y4" s="127"/>
      <c r="Z4" s="128"/>
      <c r="AA4" s="129"/>
      <c r="AB4" s="128">
        <v>-22025</v>
      </c>
    </row>
    <row r="5" spans="2:29" x14ac:dyDescent="0.25">
      <c r="B5" s="7">
        <v>45659</v>
      </c>
      <c r="C5" s="8">
        <v>2794</v>
      </c>
      <c r="D5" s="9"/>
      <c r="E5" s="10">
        <v>16.5</v>
      </c>
      <c r="F5" s="40">
        <f t="shared" ref="F5:F34" si="0">E5*C5</f>
        <v>46101</v>
      </c>
      <c r="G5" s="12"/>
      <c r="H5" s="13" t="s">
        <v>7</v>
      </c>
      <c r="I5" s="14">
        <v>1E-3</v>
      </c>
      <c r="J5" s="15"/>
      <c r="L5" s="61" t="s">
        <v>35</v>
      </c>
      <c r="M5" s="62"/>
      <c r="N5" s="63">
        <v>-1000000</v>
      </c>
      <c r="P5" s="62"/>
      <c r="Q5" s="62"/>
      <c r="R5" s="62"/>
      <c r="S5" s="62"/>
      <c r="T5" s="62"/>
      <c r="U5" s="62"/>
      <c r="V5" s="62" t="s">
        <v>42</v>
      </c>
      <c r="W5" s="62"/>
      <c r="X5" s="62"/>
      <c r="Y5" s="62"/>
      <c r="Z5" s="62"/>
      <c r="AA5" s="62"/>
      <c r="AB5" s="94">
        <v>-74975</v>
      </c>
    </row>
    <row r="6" spans="2:29" x14ac:dyDescent="0.25">
      <c r="B6" s="7">
        <v>45660</v>
      </c>
      <c r="C6" s="8">
        <v>2703.5</v>
      </c>
      <c r="D6" s="9"/>
      <c r="E6" s="10">
        <v>16.5</v>
      </c>
      <c r="F6" s="40">
        <f t="shared" si="0"/>
        <v>44607.75</v>
      </c>
      <c r="G6" s="12"/>
      <c r="H6" s="13" t="s">
        <v>8</v>
      </c>
      <c r="I6" s="14"/>
      <c r="J6" s="15"/>
      <c r="L6" s="59">
        <v>45560</v>
      </c>
      <c r="M6" s="14" t="s">
        <v>34</v>
      </c>
      <c r="N6" s="60">
        <v>1000000</v>
      </c>
      <c r="P6" s="96">
        <v>45615</v>
      </c>
      <c r="Q6" s="97" t="s">
        <v>52</v>
      </c>
      <c r="R6" s="96">
        <v>45700</v>
      </c>
      <c r="S6" s="97" t="s">
        <v>46</v>
      </c>
      <c r="T6" s="98">
        <v>1244</v>
      </c>
      <c r="U6" s="97" t="s">
        <v>47</v>
      </c>
      <c r="V6" s="97" t="s">
        <v>53</v>
      </c>
      <c r="W6" s="99">
        <v>20000</v>
      </c>
      <c r="X6" s="99" t="s">
        <v>12</v>
      </c>
      <c r="Y6" s="100">
        <v>12.376239999999999</v>
      </c>
      <c r="Z6" s="101">
        <v>247524.75</v>
      </c>
      <c r="AA6" s="101">
        <v>2475.25</v>
      </c>
      <c r="AB6" s="101">
        <v>250000</v>
      </c>
    </row>
    <row r="7" spans="2:29" x14ac:dyDescent="0.25">
      <c r="B7" s="7">
        <v>45661</v>
      </c>
      <c r="C7" s="8">
        <v>2703.5</v>
      </c>
      <c r="D7" s="9"/>
      <c r="E7" s="10">
        <v>16.5</v>
      </c>
      <c r="F7" s="40">
        <f t="shared" si="0"/>
        <v>44607.75</v>
      </c>
      <c r="G7" s="12"/>
      <c r="H7" s="13" t="s">
        <v>9</v>
      </c>
      <c r="I7" s="14"/>
      <c r="J7" s="15">
        <f>'ARALIK 2024'!J39*-1</f>
        <v>2821798.6099999994</v>
      </c>
      <c r="L7" s="61" t="s">
        <v>36</v>
      </c>
      <c r="M7" s="62"/>
      <c r="N7" s="63">
        <v>-1000000</v>
      </c>
      <c r="P7" s="89"/>
      <c r="Q7" s="90"/>
      <c r="R7" s="89"/>
      <c r="S7" s="90"/>
      <c r="T7" s="91"/>
      <c r="U7" s="90"/>
      <c r="V7" s="62" t="s">
        <v>77</v>
      </c>
      <c r="W7" s="92"/>
      <c r="X7" s="92"/>
      <c r="Y7" s="93"/>
      <c r="Z7" s="94"/>
      <c r="AA7" s="95"/>
      <c r="AB7" s="94">
        <v>-250000</v>
      </c>
    </row>
    <row r="8" spans="2:29" x14ac:dyDescent="0.25">
      <c r="B8" s="7">
        <v>45662</v>
      </c>
      <c r="C8" s="8">
        <v>2716</v>
      </c>
      <c r="D8" s="9"/>
      <c r="E8" s="10">
        <v>16.5</v>
      </c>
      <c r="F8" s="40">
        <f t="shared" si="0"/>
        <v>44814</v>
      </c>
      <c r="G8" s="16">
        <v>45716</v>
      </c>
      <c r="H8" s="17" t="s">
        <v>43</v>
      </c>
      <c r="I8" s="18"/>
      <c r="J8" s="19">
        <v>900000</v>
      </c>
      <c r="L8" s="59">
        <v>45595</v>
      </c>
      <c r="M8" s="14" t="s">
        <v>34</v>
      </c>
      <c r="N8" s="60">
        <v>1000000</v>
      </c>
      <c r="P8" s="75">
        <v>45636</v>
      </c>
      <c r="Q8" s="76" t="s">
        <v>50</v>
      </c>
      <c r="R8" s="75">
        <v>45726</v>
      </c>
      <c r="S8" s="76" t="s">
        <v>46</v>
      </c>
      <c r="T8" s="88">
        <v>1268</v>
      </c>
      <c r="U8" s="76" t="s">
        <v>47</v>
      </c>
      <c r="V8" s="76" t="s">
        <v>57</v>
      </c>
      <c r="W8" s="78">
        <v>20</v>
      </c>
      <c r="X8" s="76" t="s">
        <v>49</v>
      </c>
      <c r="Y8" s="79">
        <v>650</v>
      </c>
      <c r="Z8" s="80">
        <v>13000</v>
      </c>
      <c r="AA8" s="81"/>
      <c r="AB8" s="80">
        <v>13000</v>
      </c>
    </row>
    <row r="9" spans="2:29" x14ac:dyDescent="0.25">
      <c r="B9" s="7">
        <v>45663</v>
      </c>
      <c r="C9" s="8">
        <v>2746.5</v>
      </c>
      <c r="D9" s="9"/>
      <c r="E9" s="10">
        <v>16.5</v>
      </c>
      <c r="F9" s="40">
        <f t="shared" si="0"/>
        <v>45317.25</v>
      </c>
      <c r="G9" s="16">
        <v>45672</v>
      </c>
      <c r="H9" s="17" t="s">
        <v>56</v>
      </c>
      <c r="I9" s="18"/>
      <c r="J9" s="19">
        <v>300000</v>
      </c>
      <c r="L9" s="61" t="s">
        <v>37</v>
      </c>
      <c r="M9" s="62"/>
      <c r="N9" s="63">
        <v>-1000000</v>
      </c>
      <c r="P9" s="75">
        <v>45638</v>
      </c>
      <c r="Q9" s="76" t="s">
        <v>50</v>
      </c>
      <c r="R9" s="75">
        <v>45728</v>
      </c>
      <c r="S9" s="76" t="s">
        <v>46</v>
      </c>
      <c r="T9" s="88">
        <v>1277</v>
      </c>
      <c r="U9" s="76" t="s">
        <v>47</v>
      </c>
      <c r="V9" s="76" t="s">
        <v>57</v>
      </c>
      <c r="W9" s="78">
        <v>60</v>
      </c>
      <c r="X9" s="76" t="s">
        <v>49</v>
      </c>
      <c r="Y9" s="79">
        <v>650</v>
      </c>
      <c r="Z9" s="80">
        <v>39000</v>
      </c>
      <c r="AA9" s="81"/>
      <c r="AB9" s="80">
        <v>39000</v>
      </c>
    </row>
    <row r="10" spans="2:29" x14ac:dyDescent="0.25">
      <c r="B10" s="7">
        <v>45664</v>
      </c>
      <c r="C10" s="8">
        <v>2775</v>
      </c>
      <c r="D10" s="9"/>
      <c r="E10" s="10">
        <v>16.5</v>
      </c>
      <c r="F10" s="40">
        <f t="shared" si="0"/>
        <v>45787.5</v>
      </c>
      <c r="G10" s="16">
        <v>45615</v>
      </c>
      <c r="H10" s="17" t="s">
        <v>53</v>
      </c>
      <c r="I10" s="18" t="s">
        <v>70</v>
      </c>
      <c r="J10" s="19">
        <v>250000</v>
      </c>
      <c r="L10" s="59">
        <v>45625</v>
      </c>
      <c r="M10" s="14" t="s">
        <v>38</v>
      </c>
      <c r="N10" s="60">
        <v>1000000</v>
      </c>
      <c r="P10" s="75">
        <v>45638</v>
      </c>
      <c r="Q10" s="76" t="s">
        <v>50</v>
      </c>
      <c r="R10" s="75">
        <v>45728</v>
      </c>
      <c r="S10" s="76" t="s">
        <v>46</v>
      </c>
      <c r="T10" s="77">
        <v>1277</v>
      </c>
      <c r="U10" s="76" t="s">
        <v>47</v>
      </c>
      <c r="V10" s="76" t="s">
        <v>58</v>
      </c>
      <c r="W10" s="78">
        <v>220</v>
      </c>
      <c r="X10" s="76" t="s">
        <v>49</v>
      </c>
      <c r="Y10" s="79">
        <v>595</v>
      </c>
      <c r="Z10" s="80">
        <v>130900</v>
      </c>
      <c r="AA10" s="81"/>
      <c r="AB10" s="80">
        <v>130900</v>
      </c>
    </row>
    <row r="11" spans="2:29" x14ac:dyDescent="0.25">
      <c r="B11" s="7">
        <v>45665</v>
      </c>
      <c r="C11" s="8">
        <v>2762</v>
      </c>
      <c r="D11" s="9"/>
      <c r="E11" s="10">
        <v>16.5</v>
      </c>
      <c r="F11" s="40">
        <f t="shared" si="0"/>
        <v>45573</v>
      </c>
      <c r="G11" s="16">
        <v>45694</v>
      </c>
      <c r="H11" s="17" t="s">
        <v>56</v>
      </c>
      <c r="I11" s="18"/>
      <c r="J11" s="19">
        <v>150000</v>
      </c>
      <c r="L11" s="59">
        <v>45653</v>
      </c>
      <c r="M11" s="14" t="s">
        <v>39</v>
      </c>
      <c r="N11" s="60">
        <v>500000</v>
      </c>
      <c r="P11" s="82">
        <v>45650</v>
      </c>
      <c r="Q11" s="83" t="s">
        <v>50</v>
      </c>
      <c r="R11" s="82">
        <v>45740</v>
      </c>
      <c r="S11" s="83" t="s">
        <v>59</v>
      </c>
      <c r="T11" s="84">
        <v>396</v>
      </c>
      <c r="U11" s="83" t="s">
        <v>47</v>
      </c>
      <c r="V11" s="83" t="s">
        <v>51</v>
      </c>
      <c r="W11" s="9">
        <v>131</v>
      </c>
      <c r="X11" s="83" t="s">
        <v>49</v>
      </c>
      <c r="Y11" s="85">
        <v>685</v>
      </c>
      <c r="Z11" s="86">
        <v>89735</v>
      </c>
      <c r="AA11" s="86"/>
      <c r="AB11" s="86">
        <v>89735</v>
      </c>
    </row>
    <row r="12" spans="2:29" x14ac:dyDescent="0.25">
      <c r="B12" s="7">
        <v>45666</v>
      </c>
      <c r="C12" s="8">
        <v>2772.5</v>
      </c>
      <c r="D12" s="9"/>
      <c r="E12" s="10">
        <v>16.5</v>
      </c>
      <c r="F12" s="40">
        <f t="shared" si="0"/>
        <v>45746.25</v>
      </c>
      <c r="G12" s="16">
        <v>45710</v>
      </c>
      <c r="H12" s="17" t="s">
        <v>97</v>
      </c>
      <c r="I12" s="18"/>
      <c r="J12" s="19">
        <v>40000</v>
      </c>
      <c r="L12" s="62" t="s">
        <v>40</v>
      </c>
      <c r="M12" s="62"/>
      <c r="N12" s="63">
        <v>-1500000</v>
      </c>
      <c r="P12" s="82">
        <v>45653</v>
      </c>
      <c r="Q12" s="83" t="s">
        <v>50</v>
      </c>
      <c r="R12" s="82">
        <v>45743</v>
      </c>
      <c r="S12" s="83" t="s">
        <v>46</v>
      </c>
      <c r="T12" s="84">
        <v>1313</v>
      </c>
      <c r="U12" s="83" t="s">
        <v>47</v>
      </c>
      <c r="V12" s="83" t="s">
        <v>60</v>
      </c>
      <c r="W12" s="10">
        <v>2400</v>
      </c>
      <c r="X12" s="83" t="s">
        <v>12</v>
      </c>
      <c r="Y12" s="85">
        <v>12.128729999999999</v>
      </c>
      <c r="Z12" s="86">
        <v>29108.94</v>
      </c>
      <c r="AA12" s="86">
        <v>291.08999999999997</v>
      </c>
      <c r="AB12" s="86">
        <v>29400.03</v>
      </c>
    </row>
    <row r="13" spans="2:29" x14ac:dyDescent="0.25">
      <c r="B13" s="7">
        <v>45667</v>
      </c>
      <c r="C13" s="8">
        <v>2850.5</v>
      </c>
      <c r="D13" s="9"/>
      <c r="E13" s="10">
        <v>16.5</v>
      </c>
      <c r="F13" s="40">
        <f t="shared" si="0"/>
        <v>47033.25</v>
      </c>
      <c r="G13" s="20"/>
      <c r="H13" s="17"/>
      <c r="I13" s="18"/>
      <c r="J13" s="19"/>
      <c r="L13" s="59">
        <v>45688</v>
      </c>
      <c r="M13" s="14" t="s">
        <v>41</v>
      </c>
      <c r="N13" s="60">
        <v>1000000</v>
      </c>
      <c r="P13" s="82">
        <v>45653</v>
      </c>
      <c r="Q13" s="83" t="s">
        <v>52</v>
      </c>
      <c r="R13" s="82">
        <v>45738</v>
      </c>
      <c r="S13" s="83" t="s">
        <v>46</v>
      </c>
      <c r="T13" s="84">
        <v>1314</v>
      </c>
      <c r="U13" s="83" t="s">
        <v>47</v>
      </c>
      <c r="V13" s="83" t="s">
        <v>51</v>
      </c>
      <c r="W13" s="9">
        <v>69</v>
      </c>
      <c r="X13" s="83" t="s">
        <v>49</v>
      </c>
      <c r="Y13" s="85">
        <v>685</v>
      </c>
      <c r="Z13" s="86">
        <v>47265</v>
      </c>
      <c r="AA13" s="86"/>
      <c r="AB13" s="86">
        <v>47265</v>
      </c>
    </row>
    <row r="14" spans="2:29" x14ac:dyDescent="0.25">
      <c r="B14" s="7">
        <v>45668</v>
      </c>
      <c r="C14" s="8">
        <v>2785</v>
      </c>
      <c r="D14" s="9"/>
      <c r="E14" s="10">
        <v>16.5</v>
      </c>
      <c r="F14" s="40">
        <f t="shared" si="0"/>
        <v>45952.5</v>
      </c>
      <c r="G14" s="20"/>
      <c r="H14" s="17"/>
      <c r="I14" s="18"/>
      <c r="J14" s="19"/>
      <c r="L14" s="62" t="s">
        <v>42</v>
      </c>
      <c r="M14" s="62"/>
      <c r="N14" s="63">
        <v>-1000000</v>
      </c>
      <c r="P14" s="82">
        <v>45654</v>
      </c>
      <c r="Q14" s="83" t="s">
        <v>50</v>
      </c>
      <c r="R14" s="82">
        <v>45744</v>
      </c>
      <c r="S14" s="83" t="s">
        <v>46</v>
      </c>
      <c r="T14" s="84">
        <v>1316</v>
      </c>
      <c r="U14" s="83" t="s">
        <v>47</v>
      </c>
      <c r="V14" s="83" t="s">
        <v>48</v>
      </c>
      <c r="W14" s="9">
        <v>200</v>
      </c>
      <c r="X14" s="83" t="s">
        <v>49</v>
      </c>
      <c r="Y14" s="85">
        <v>490</v>
      </c>
      <c r="Z14" s="86">
        <v>98000</v>
      </c>
      <c r="AA14" s="86"/>
      <c r="AB14" s="86">
        <v>98000</v>
      </c>
    </row>
    <row r="15" spans="2:29" x14ac:dyDescent="0.25">
      <c r="B15" s="7">
        <v>45669</v>
      </c>
      <c r="C15" s="8">
        <v>2798.5</v>
      </c>
      <c r="D15" s="9"/>
      <c r="E15" s="10">
        <v>16.5</v>
      </c>
      <c r="F15" s="40">
        <f t="shared" si="0"/>
        <v>46175.25</v>
      </c>
      <c r="G15" s="20"/>
      <c r="H15" s="17"/>
      <c r="I15" s="18"/>
      <c r="J15" s="19"/>
      <c r="L15" s="59">
        <v>45716</v>
      </c>
      <c r="M15" s="14" t="s">
        <v>43</v>
      </c>
      <c r="N15" s="60">
        <v>900000</v>
      </c>
      <c r="P15" s="82">
        <v>45655</v>
      </c>
      <c r="Q15" s="83" t="s">
        <v>50</v>
      </c>
      <c r="R15" s="82">
        <v>45745</v>
      </c>
      <c r="S15" s="83" t="s">
        <v>46</v>
      </c>
      <c r="T15" s="84">
        <v>1317</v>
      </c>
      <c r="U15" s="83" t="s">
        <v>47</v>
      </c>
      <c r="V15" s="83" t="s">
        <v>48</v>
      </c>
      <c r="W15" s="9">
        <v>64</v>
      </c>
      <c r="X15" s="83" t="s">
        <v>49</v>
      </c>
      <c r="Y15" s="85">
        <v>490</v>
      </c>
      <c r="Z15" s="86">
        <v>31360</v>
      </c>
      <c r="AA15" s="86"/>
      <c r="AB15" s="86">
        <v>31360</v>
      </c>
    </row>
    <row r="16" spans="2:29" x14ac:dyDescent="0.25">
      <c r="B16" s="7">
        <v>45670</v>
      </c>
      <c r="C16" s="8">
        <v>2854</v>
      </c>
      <c r="D16" s="9"/>
      <c r="E16" s="10">
        <v>16.5</v>
      </c>
      <c r="F16" s="40">
        <f t="shared" si="0"/>
        <v>47091</v>
      </c>
      <c r="G16" s="20"/>
      <c r="H16" s="17"/>
      <c r="I16" s="18"/>
      <c r="J16" s="19"/>
      <c r="L16" s="62" t="s">
        <v>55</v>
      </c>
      <c r="M16" s="62"/>
      <c r="N16" s="63">
        <v>-900000</v>
      </c>
      <c r="P16" s="18"/>
      <c r="Q16" s="18"/>
      <c r="R16" s="18"/>
      <c r="S16" s="18"/>
      <c r="T16" s="18"/>
      <c r="U16" s="18"/>
      <c r="V16" s="18" t="s">
        <v>61</v>
      </c>
      <c r="W16" s="18"/>
      <c r="X16" s="18"/>
      <c r="Y16" s="18"/>
      <c r="Z16" s="18"/>
      <c r="AA16" s="18"/>
      <c r="AB16" s="18"/>
    </row>
    <row r="17" spans="2:29" x14ac:dyDescent="0.25">
      <c r="B17" s="7">
        <v>45671</v>
      </c>
      <c r="C17" s="8">
        <v>2857.5</v>
      </c>
      <c r="D17" s="9"/>
      <c r="E17" s="10">
        <v>16.5</v>
      </c>
      <c r="F17" s="40">
        <f t="shared" si="0"/>
        <v>47148.75</v>
      </c>
      <c r="G17" s="20"/>
      <c r="H17" s="17"/>
      <c r="I17" s="18"/>
      <c r="J17" s="19"/>
      <c r="L17" s="18"/>
      <c r="M17" s="66"/>
      <c r="N17" s="67">
        <f>SUM(N4:N16)</f>
        <v>0</v>
      </c>
      <c r="P17" s="82">
        <v>45656</v>
      </c>
      <c r="Q17" s="83" t="s">
        <v>62</v>
      </c>
      <c r="R17" s="82">
        <v>45751</v>
      </c>
      <c r="S17" s="83" t="s">
        <v>59</v>
      </c>
      <c r="T17" s="84">
        <v>402</v>
      </c>
      <c r="U17" s="83" t="s">
        <v>47</v>
      </c>
      <c r="V17" s="83" t="s">
        <v>63</v>
      </c>
      <c r="W17" s="9">
        <v>110</v>
      </c>
      <c r="X17" s="83" t="s">
        <v>49</v>
      </c>
      <c r="Y17" s="85">
        <v>475</v>
      </c>
      <c r="Z17" s="86">
        <v>52250</v>
      </c>
      <c r="AA17" s="86"/>
      <c r="AB17" s="86">
        <v>52250</v>
      </c>
      <c r="AC17" t="s">
        <v>94</v>
      </c>
    </row>
    <row r="18" spans="2:29" x14ac:dyDescent="0.25">
      <c r="B18" s="7">
        <v>45672</v>
      </c>
      <c r="C18" s="8">
        <v>2875</v>
      </c>
      <c r="D18" s="9"/>
      <c r="E18" s="10">
        <v>16.5</v>
      </c>
      <c r="F18" s="40">
        <f t="shared" si="0"/>
        <v>47437.5</v>
      </c>
      <c r="G18" s="20"/>
      <c r="H18" s="17"/>
      <c r="I18" s="18"/>
      <c r="J18" s="19"/>
      <c r="O18" s="135"/>
      <c r="P18" s="136">
        <v>45673</v>
      </c>
      <c r="Q18" s="134" t="s">
        <v>87</v>
      </c>
      <c r="R18" s="133">
        <v>45747</v>
      </c>
      <c r="S18" s="18" t="s">
        <v>72</v>
      </c>
      <c r="T18" s="18">
        <v>16</v>
      </c>
      <c r="U18" s="83" t="s">
        <v>47</v>
      </c>
      <c r="V18" s="18" t="s">
        <v>48</v>
      </c>
      <c r="W18" s="18">
        <v>61</v>
      </c>
      <c r="X18" s="18" t="s">
        <v>49</v>
      </c>
      <c r="Y18" s="18">
        <v>510</v>
      </c>
      <c r="Z18" s="86">
        <v>31110</v>
      </c>
      <c r="AA18" s="18"/>
      <c r="AB18" s="86">
        <v>31110</v>
      </c>
      <c r="AC18" t="s">
        <v>88</v>
      </c>
    </row>
    <row r="19" spans="2:29" x14ac:dyDescent="0.25">
      <c r="B19" s="7">
        <v>45673</v>
      </c>
      <c r="C19" s="8">
        <v>2679</v>
      </c>
      <c r="D19" s="9"/>
      <c r="E19" s="10">
        <v>16.5</v>
      </c>
      <c r="F19" s="40">
        <f t="shared" si="0"/>
        <v>44203.5</v>
      </c>
      <c r="G19" s="20"/>
      <c r="H19" s="17"/>
      <c r="I19" s="18"/>
      <c r="J19" s="19"/>
      <c r="O19" s="135"/>
      <c r="P19" s="136">
        <v>45682</v>
      </c>
      <c r="Q19" s="134" t="s">
        <v>89</v>
      </c>
      <c r="R19" s="133">
        <v>45747</v>
      </c>
      <c r="S19" s="131" t="s">
        <v>72</v>
      </c>
      <c r="T19" s="130">
        <v>26</v>
      </c>
      <c r="U19" s="131" t="s">
        <v>47</v>
      </c>
      <c r="V19" s="131" t="s">
        <v>51</v>
      </c>
      <c r="W19" s="147">
        <v>200</v>
      </c>
      <c r="X19" s="146" t="s">
        <v>49</v>
      </c>
      <c r="Y19" s="145">
        <v>685</v>
      </c>
      <c r="Z19" s="144">
        <v>137000</v>
      </c>
      <c r="AA19" s="143"/>
      <c r="AB19" s="144">
        <v>137000</v>
      </c>
      <c r="AC19" t="s">
        <v>88</v>
      </c>
    </row>
    <row r="20" spans="2:29" x14ac:dyDescent="0.25">
      <c r="B20" s="7">
        <v>45674</v>
      </c>
      <c r="C20" s="8">
        <v>2924</v>
      </c>
      <c r="D20" s="9"/>
      <c r="E20" s="10">
        <v>16.5</v>
      </c>
      <c r="F20" s="40">
        <f t="shared" si="0"/>
        <v>48246</v>
      </c>
      <c r="G20" s="20"/>
      <c r="H20" s="17"/>
      <c r="I20" s="18"/>
      <c r="J20" s="19"/>
      <c r="L20" s="64">
        <v>45759</v>
      </c>
      <c r="M20" s="18" t="s">
        <v>80</v>
      </c>
      <c r="N20" s="132">
        <v>1000000</v>
      </c>
      <c r="O20" s="135"/>
      <c r="P20" s="140">
        <v>45688</v>
      </c>
      <c r="Q20" s="138" t="s">
        <v>90</v>
      </c>
      <c r="R20" s="139">
        <v>45747</v>
      </c>
      <c r="S20" s="138" t="s">
        <v>72</v>
      </c>
      <c r="T20" s="137">
        <v>74</v>
      </c>
      <c r="U20" s="138" t="s">
        <v>47</v>
      </c>
      <c r="V20" s="138" t="s">
        <v>91</v>
      </c>
      <c r="W20" s="148">
        <v>80</v>
      </c>
      <c r="X20" s="142" t="s">
        <v>49</v>
      </c>
      <c r="Y20" s="149">
        <v>650</v>
      </c>
      <c r="Z20" s="150">
        <v>52000</v>
      </c>
      <c r="AA20" s="151"/>
      <c r="AB20" s="150">
        <v>52000</v>
      </c>
      <c r="AC20" s="141" t="s">
        <v>92</v>
      </c>
    </row>
    <row r="21" spans="2:29" x14ac:dyDescent="0.25">
      <c r="B21" s="7">
        <v>45675</v>
      </c>
      <c r="C21" s="8">
        <v>2853</v>
      </c>
      <c r="D21" s="9"/>
      <c r="E21" s="10">
        <v>16.5</v>
      </c>
      <c r="F21" s="40">
        <f t="shared" si="0"/>
        <v>47074.5</v>
      </c>
      <c r="G21" s="20"/>
      <c r="H21" s="17"/>
      <c r="I21" s="18"/>
      <c r="J21" s="19"/>
      <c r="L21" s="64">
        <v>45771</v>
      </c>
      <c r="M21" s="18" t="s">
        <v>82</v>
      </c>
      <c r="N21" s="132">
        <v>1000000</v>
      </c>
      <c r="O21" s="135"/>
      <c r="P21" s="140">
        <v>45688</v>
      </c>
      <c r="Q21" s="138" t="s">
        <v>90</v>
      </c>
      <c r="R21" s="139">
        <v>45747</v>
      </c>
      <c r="S21" s="138" t="s">
        <v>72</v>
      </c>
      <c r="T21" s="137">
        <v>74</v>
      </c>
      <c r="U21" s="138" t="s">
        <v>47</v>
      </c>
      <c r="V21" s="138" t="s">
        <v>93</v>
      </c>
      <c r="W21" s="148">
        <v>40</v>
      </c>
      <c r="X21" s="142" t="s">
        <v>49</v>
      </c>
      <c r="Y21" s="149">
        <v>595</v>
      </c>
      <c r="Z21" s="150">
        <v>23800</v>
      </c>
      <c r="AA21" s="151"/>
      <c r="AB21" s="150">
        <v>23800</v>
      </c>
      <c r="AC21" s="141" t="s">
        <v>92</v>
      </c>
    </row>
    <row r="22" spans="2:29" x14ac:dyDescent="0.25">
      <c r="B22" s="7">
        <v>45676</v>
      </c>
      <c r="C22" s="8">
        <v>2938</v>
      </c>
      <c r="D22" s="9"/>
      <c r="E22" s="10">
        <v>16.5</v>
      </c>
      <c r="F22" s="40">
        <f t="shared" si="0"/>
        <v>48477</v>
      </c>
      <c r="G22" s="20"/>
      <c r="H22" s="17"/>
      <c r="I22" s="18"/>
      <c r="J22" s="19"/>
      <c r="L22" s="64" t="s">
        <v>85</v>
      </c>
      <c r="M22" s="18"/>
      <c r="N22" s="132"/>
      <c r="O22" s="135"/>
      <c r="P22" s="136">
        <v>45688</v>
      </c>
      <c r="Q22" s="83"/>
      <c r="R22" s="82">
        <v>45719</v>
      </c>
      <c r="S22" s="83" t="s">
        <v>72</v>
      </c>
      <c r="T22" s="84">
        <v>96</v>
      </c>
      <c r="U22" s="83" t="s">
        <v>47</v>
      </c>
      <c r="V22" s="83" t="s">
        <v>48</v>
      </c>
      <c r="W22" s="9">
        <v>375</v>
      </c>
      <c r="X22" s="83" t="s">
        <v>49</v>
      </c>
      <c r="Y22" s="85">
        <v>530</v>
      </c>
      <c r="Z22" s="86">
        <v>198750</v>
      </c>
      <c r="AA22" s="86"/>
      <c r="AB22" s="86">
        <v>198750</v>
      </c>
    </row>
    <row r="23" spans="2:29" x14ac:dyDescent="0.25">
      <c r="B23" s="7">
        <v>45677</v>
      </c>
      <c r="C23" s="8">
        <v>2981</v>
      </c>
      <c r="D23" s="9"/>
      <c r="E23" s="10">
        <v>16.5</v>
      </c>
      <c r="F23" s="40">
        <f t="shared" si="0"/>
        <v>49186.5</v>
      </c>
      <c r="G23" s="20"/>
      <c r="H23" s="17"/>
      <c r="I23" s="18"/>
      <c r="J23" s="19"/>
      <c r="L23" s="64">
        <v>45803</v>
      </c>
      <c r="M23" s="18" t="s">
        <v>83</v>
      </c>
      <c r="N23" s="132">
        <v>1000000</v>
      </c>
      <c r="O23" s="135"/>
      <c r="P23" s="136">
        <v>45688</v>
      </c>
      <c r="Q23" s="83"/>
      <c r="R23" s="82">
        <v>45719</v>
      </c>
      <c r="S23" s="83" t="s">
        <v>72</v>
      </c>
      <c r="T23" s="84">
        <v>96</v>
      </c>
      <c r="U23" s="83" t="s">
        <v>47</v>
      </c>
      <c r="V23" s="83" t="s">
        <v>95</v>
      </c>
      <c r="W23" s="9">
        <v>10000</v>
      </c>
      <c r="X23" s="83" t="s">
        <v>12</v>
      </c>
      <c r="Y23" s="85">
        <v>18.399999999999999</v>
      </c>
      <c r="Z23" s="86">
        <v>184000</v>
      </c>
      <c r="AA23" s="86"/>
      <c r="AB23" s="86">
        <v>184000</v>
      </c>
    </row>
    <row r="24" spans="2:29" x14ac:dyDescent="0.25">
      <c r="B24" s="7">
        <v>45678</v>
      </c>
      <c r="C24" s="8">
        <v>3066</v>
      </c>
      <c r="D24" s="9"/>
      <c r="E24" s="10">
        <v>16.5</v>
      </c>
      <c r="F24" s="40">
        <f t="shared" si="0"/>
        <v>50589</v>
      </c>
      <c r="G24" s="20"/>
      <c r="H24" s="17"/>
      <c r="I24" s="18"/>
      <c r="J24" s="19"/>
      <c r="L24" s="64" t="s">
        <v>86</v>
      </c>
      <c r="M24" s="18"/>
      <c r="N24" s="132"/>
      <c r="O24" s="135"/>
      <c r="P24" s="136">
        <v>45688</v>
      </c>
      <c r="Q24" s="83" t="s">
        <v>90</v>
      </c>
      <c r="R24" s="82">
        <v>45747</v>
      </c>
      <c r="S24" s="83" t="s">
        <v>72</v>
      </c>
      <c r="T24" s="84">
        <v>98</v>
      </c>
      <c r="U24" s="83" t="s">
        <v>47</v>
      </c>
      <c r="V24" s="83" t="s">
        <v>91</v>
      </c>
      <c r="W24" s="9">
        <v>100</v>
      </c>
      <c r="X24" s="83" t="s">
        <v>49</v>
      </c>
      <c r="Y24" s="85">
        <v>650</v>
      </c>
      <c r="Z24" s="86">
        <v>65000</v>
      </c>
      <c r="AA24" s="86"/>
      <c r="AB24" s="86">
        <v>65000</v>
      </c>
      <c r="AC24" t="s">
        <v>96</v>
      </c>
    </row>
    <row r="25" spans="2:29" x14ac:dyDescent="0.25">
      <c r="B25" s="7">
        <v>45679</v>
      </c>
      <c r="C25" s="8">
        <v>3131</v>
      </c>
      <c r="D25" s="9"/>
      <c r="E25" s="10">
        <v>16.5</v>
      </c>
      <c r="F25" s="40">
        <f t="shared" si="0"/>
        <v>51661.5</v>
      </c>
      <c r="G25" s="20"/>
      <c r="H25" s="17"/>
      <c r="I25" s="18"/>
      <c r="J25" s="19"/>
      <c r="L25" s="64"/>
      <c r="M25" s="18"/>
      <c r="N25" s="132"/>
      <c r="O25" s="135"/>
      <c r="P25" s="136">
        <v>45688</v>
      </c>
      <c r="Q25" s="83" t="s">
        <v>90</v>
      </c>
      <c r="R25" s="82">
        <v>45747</v>
      </c>
      <c r="S25" s="83" t="s">
        <v>72</v>
      </c>
      <c r="T25" s="84">
        <v>98</v>
      </c>
      <c r="U25" s="83" t="s">
        <v>47</v>
      </c>
      <c r="V25" s="83" t="s">
        <v>93</v>
      </c>
      <c r="W25" s="9">
        <v>200</v>
      </c>
      <c r="X25" s="83" t="s">
        <v>49</v>
      </c>
      <c r="Y25" s="85">
        <v>595</v>
      </c>
      <c r="Z25" s="86">
        <v>119000</v>
      </c>
      <c r="AA25" s="86"/>
      <c r="AB25" s="86">
        <v>119000</v>
      </c>
      <c r="AC25" t="s">
        <v>96</v>
      </c>
    </row>
    <row r="26" spans="2:29" x14ac:dyDescent="0.25">
      <c r="B26" s="7">
        <v>45680</v>
      </c>
      <c r="C26" s="8">
        <v>3132</v>
      </c>
      <c r="D26" s="9"/>
      <c r="E26" s="10">
        <v>16.5</v>
      </c>
      <c r="F26" s="40">
        <f t="shared" si="0"/>
        <v>51678</v>
      </c>
      <c r="G26" s="20"/>
      <c r="H26" s="17"/>
      <c r="I26" s="18"/>
      <c r="J26" s="19"/>
      <c r="N26" s="102">
        <f>SUM(N20:N25)</f>
        <v>3000000</v>
      </c>
      <c r="P26" s="82"/>
      <c r="Q26" s="83"/>
      <c r="R26" s="82"/>
      <c r="S26" s="83"/>
      <c r="T26" s="84"/>
      <c r="U26" s="83"/>
      <c r="V26" s="18" t="s">
        <v>64</v>
      </c>
      <c r="W26" s="9"/>
      <c r="X26" s="83"/>
      <c r="Y26" s="85"/>
      <c r="Z26" s="86"/>
      <c r="AA26" s="86"/>
      <c r="AB26" s="86"/>
    </row>
    <row r="27" spans="2:29" x14ac:dyDescent="0.25">
      <c r="B27" s="7">
        <v>45681</v>
      </c>
      <c r="C27" s="8">
        <v>3162</v>
      </c>
      <c r="D27" s="9"/>
      <c r="E27" s="10">
        <v>16.5</v>
      </c>
      <c r="F27" s="40">
        <f t="shared" si="0"/>
        <v>52173</v>
      </c>
      <c r="G27" s="20"/>
      <c r="H27" s="17"/>
      <c r="I27" s="18"/>
      <c r="J27" s="19"/>
    </row>
    <row r="28" spans="2:29" x14ac:dyDescent="0.25">
      <c r="B28" s="7">
        <v>45682</v>
      </c>
      <c r="C28" s="8">
        <v>3206</v>
      </c>
      <c r="D28" s="9"/>
      <c r="E28" s="10">
        <v>16.5</v>
      </c>
      <c r="F28" s="40">
        <f t="shared" si="0"/>
        <v>52899</v>
      </c>
      <c r="G28" s="20"/>
      <c r="H28" s="17"/>
      <c r="I28" s="18"/>
      <c r="J28" s="19"/>
    </row>
    <row r="29" spans="2:29" x14ac:dyDescent="0.25">
      <c r="B29" s="7">
        <v>45683</v>
      </c>
      <c r="C29" s="8">
        <v>3142</v>
      </c>
      <c r="D29" s="9"/>
      <c r="E29" s="10">
        <v>16.5</v>
      </c>
      <c r="F29" s="40">
        <f t="shared" si="0"/>
        <v>51843</v>
      </c>
      <c r="G29" s="20"/>
      <c r="H29" s="17"/>
      <c r="I29" s="18"/>
      <c r="J29" s="19"/>
    </row>
    <row r="30" spans="2:29" x14ac:dyDescent="0.25">
      <c r="B30" s="7">
        <v>45684</v>
      </c>
      <c r="C30" s="8">
        <v>3162</v>
      </c>
      <c r="D30" s="9"/>
      <c r="E30" s="10">
        <v>16.5</v>
      </c>
      <c r="F30" s="40">
        <f t="shared" si="0"/>
        <v>52173</v>
      </c>
      <c r="G30" s="20"/>
      <c r="H30" s="17"/>
      <c r="I30" s="18"/>
      <c r="J30" s="19"/>
      <c r="M30" s="18"/>
      <c r="N30" s="47"/>
    </row>
    <row r="31" spans="2:29" x14ac:dyDescent="0.25">
      <c r="B31" s="7">
        <v>45685</v>
      </c>
      <c r="C31" s="8">
        <v>3166.5</v>
      </c>
      <c r="D31" s="9"/>
      <c r="E31" s="10">
        <v>16.5</v>
      </c>
      <c r="F31" s="40">
        <f t="shared" si="0"/>
        <v>52247.25</v>
      </c>
      <c r="G31" s="20"/>
      <c r="H31" s="17"/>
      <c r="I31" s="18"/>
      <c r="J31" s="19"/>
      <c r="M31" s="18"/>
      <c r="N31" s="47"/>
    </row>
    <row r="32" spans="2:29" x14ac:dyDescent="0.25">
      <c r="B32" s="7">
        <v>45686</v>
      </c>
      <c r="C32" s="8">
        <v>3160</v>
      </c>
      <c r="D32" s="9"/>
      <c r="E32" s="10">
        <v>16.5</v>
      </c>
      <c r="F32" s="40">
        <f t="shared" si="0"/>
        <v>52140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3143.5</v>
      </c>
      <c r="D33" s="9"/>
      <c r="E33" s="10">
        <v>16.5</v>
      </c>
      <c r="F33" s="40">
        <f t="shared" si="0"/>
        <v>51867.75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3181</v>
      </c>
      <c r="D34" s="43"/>
      <c r="E34" s="10">
        <v>16.5</v>
      </c>
      <c r="F34" s="45">
        <f t="shared" si="0"/>
        <v>52486.5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90834</v>
      </c>
      <c r="D35" s="36">
        <f>SUM(D4:D34)</f>
        <v>0</v>
      </c>
      <c r="E35" s="37"/>
      <c r="F35" s="38" t="s">
        <v>4</v>
      </c>
      <c r="G35" s="25"/>
      <c r="H35" s="646" t="s">
        <v>11</v>
      </c>
      <c r="I35" s="646"/>
      <c r="J35" s="26">
        <f>SUM(J4:J34)</f>
        <v>4476786.2199999988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47" t="s">
        <v>13</v>
      </c>
      <c r="I36" s="647"/>
      <c r="J36" s="19">
        <f>F36+F37</f>
        <v>1498761</v>
      </c>
      <c r="L36" s="33">
        <f>J36-J4-J5-J6+J37</f>
        <v>1498761</v>
      </c>
      <c r="M36" s="108">
        <v>1498761</v>
      </c>
      <c r="N36" s="33">
        <f>L36-M36</f>
        <v>0</v>
      </c>
    </row>
    <row r="37" spans="2:14" x14ac:dyDescent="0.25">
      <c r="B37" s="27" t="s">
        <v>14</v>
      </c>
      <c r="C37" s="32">
        <f>C35</f>
        <v>90834</v>
      </c>
      <c r="D37" s="9">
        <f>D35/1.03</f>
        <v>0</v>
      </c>
      <c r="E37" s="10"/>
      <c r="F37" s="11">
        <f>SUM(F4:F36)</f>
        <v>1498761</v>
      </c>
      <c r="G37" s="20"/>
      <c r="H37" s="18" t="s">
        <v>15</v>
      </c>
      <c r="I37" s="18">
        <v>0.01</v>
      </c>
      <c r="J37" s="19">
        <f>J36*I37</f>
        <v>14987.61</v>
      </c>
      <c r="M37" s="108"/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  <c r="M38" s="108"/>
    </row>
    <row r="39" spans="2:14" ht="15.75" thickBot="1" x14ac:dyDescent="0.3">
      <c r="B39" s="648" t="s">
        <v>16</v>
      </c>
      <c r="C39" s="649"/>
      <c r="D39" s="28"/>
      <c r="E39" s="10"/>
      <c r="F39" s="29"/>
      <c r="G39" s="30"/>
      <c r="H39" s="650" t="s">
        <v>17</v>
      </c>
      <c r="I39" s="650"/>
      <c r="J39" s="31">
        <f>J36+J37+J38-J35</f>
        <v>-2963037.6099999985</v>
      </c>
      <c r="M39" s="18"/>
      <c r="N39" s="47">
        <f>J39+N34</f>
        <v>-2963037.6099999985</v>
      </c>
    </row>
    <row r="40" spans="2:14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  <c r="M40" s="18" t="s">
        <v>25</v>
      </c>
      <c r="N40" s="47">
        <v>7404525.04</v>
      </c>
    </row>
    <row r="41" spans="2:14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  <c r="M41" s="18" t="s">
        <v>32</v>
      </c>
      <c r="N41" s="47">
        <f>N40+N39</f>
        <v>4441487.4300000016</v>
      </c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7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D43"/>
  <sheetViews>
    <sheetView topLeftCell="C1" zoomScale="85" zoomScaleNormal="85" workbookViewId="0">
      <selection activeCell="H24" sqref="H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14062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1" t="s">
        <v>71</v>
      </c>
      <c r="C2" s="652"/>
      <c r="D2" s="652"/>
      <c r="E2" s="652"/>
      <c r="F2" s="652"/>
      <c r="G2" s="652"/>
      <c r="H2" s="652"/>
      <c r="I2" s="652"/>
      <c r="J2" s="653"/>
      <c r="L2" s="639" t="s">
        <v>33</v>
      </c>
      <c r="M2" s="639"/>
      <c r="N2" s="6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1882760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  <c r="P3" s="96">
        <v>45615</v>
      </c>
      <c r="Q3" s="97" t="s">
        <v>52</v>
      </c>
      <c r="R3" s="96">
        <v>45700</v>
      </c>
      <c r="S3" s="97" t="s">
        <v>46</v>
      </c>
      <c r="T3" s="98">
        <v>1244</v>
      </c>
      <c r="U3" s="97" t="s">
        <v>47</v>
      </c>
      <c r="V3" s="97" t="s">
        <v>53</v>
      </c>
      <c r="W3" s="99">
        <v>20000</v>
      </c>
      <c r="X3" s="99" t="s">
        <v>12</v>
      </c>
      <c r="Y3" s="100">
        <v>12.376239999999999</v>
      </c>
      <c r="Z3" s="101">
        <v>247524.75</v>
      </c>
      <c r="AA3" s="101">
        <v>2475.25</v>
      </c>
      <c r="AB3" s="101">
        <v>250000</v>
      </c>
    </row>
    <row r="4" spans="2:29" x14ac:dyDescent="0.25">
      <c r="B4" s="7">
        <v>45689</v>
      </c>
      <c r="C4" s="8">
        <v>3166.5</v>
      </c>
      <c r="D4" s="9"/>
      <c r="E4" s="10">
        <v>16.5</v>
      </c>
      <c r="F4" s="40">
        <f>E4*C4</f>
        <v>52247.25</v>
      </c>
      <c r="G4" s="12"/>
      <c r="H4" s="13" t="s">
        <v>6</v>
      </c>
      <c r="I4" s="14">
        <v>0.01</v>
      </c>
      <c r="J4" s="15">
        <f>(F36+F37)*I4</f>
        <v>15186.8475</v>
      </c>
      <c r="L4" s="155">
        <v>45737</v>
      </c>
      <c r="M4" s="156" t="s">
        <v>98</v>
      </c>
      <c r="N4" s="157">
        <v>1000000</v>
      </c>
      <c r="P4" s="89"/>
      <c r="Q4" s="90"/>
      <c r="R4" s="89"/>
      <c r="S4" s="90"/>
      <c r="T4" s="91"/>
      <c r="U4" s="90"/>
      <c r="V4" s="62" t="s">
        <v>77</v>
      </c>
      <c r="W4" s="92"/>
      <c r="X4" s="92"/>
      <c r="Y4" s="93"/>
      <c r="Z4" s="94"/>
      <c r="AA4" s="95"/>
      <c r="AB4" s="94">
        <v>-250000</v>
      </c>
    </row>
    <row r="5" spans="2:29" x14ac:dyDescent="0.25">
      <c r="B5" s="7">
        <v>45690</v>
      </c>
      <c r="C5" s="8">
        <v>3268</v>
      </c>
      <c r="D5" s="9"/>
      <c r="E5" s="10">
        <v>16.5</v>
      </c>
      <c r="F5" s="40">
        <f t="shared" ref="F5:F34" si="0">E5*C5</f>
        <v>53922</v>
      </c>
      <c r="G5" s="12"/>
      <c r="H5" s="13" t="s">
        <v>7</v>
      </c>
      <c r="I5" s="14">
        <v>1E-3</v>
      </c>
      <c r="J5" s="15"/>
      <c r="L5" s="153" t="s">
        <v>99</v>
      </c>
      <c r="M5" s="153"/>
      <c r="N5" s="154">
        <v>-1000000</v>
      </c>
      <c r="P5" s="166">
        <v>45636</v>
      </c>
      <c r="Q5" s="167" t="s">
        <v>50</v>
      </c>
      <c r="R5" s="166">
        <v>45726</v>
      </c>
      <c r="S5" s="167" t="s">
        <v>46</v>
      </c>
      <c r="T5" s="168">
        <v>1268</v>
      </c>
      <c r="U5" s="167" t="s">
        <v>47</v>
      </c>
      <c r="V5" s="167" t="s">
        <v>57</v>
      </c>
      <c r="W5" s="169">
        <v>20</v>
      </c>
      <c r="X5" s="167" t="s">
        <v>49</v>
      </c>
      <c r="Y5" s="170">
        <v>650</v>
      </c>
      <c r="Z5" s="171">
        <v>13000</v>
      </c>
      <c r="AA5" s="172"/>
      <c r="AB5" s="171">
        <v>13000</v>
      </c>
    </row>
    <row r="6" spans="2:29" x14ac:dyDescent="0.25">
      <c r="B6" s="7">
        <v>45691</v>
      </c>
      <c r="C6" s="8">
        <v>3287.5</v>
      </c>
      <c r="D6" s="9"/>
      <c r="E6" s="10">
        <v>16.5</v>
      </c>
      <c r="F6" s="40">
        <f t="shared" si="0"/>
        <v>54243.75</v>
      </c>
      <c r="G6" s="12"/>
      <c r="H6" s="13" t="s">
        <v>8</v>
      </c>
      <c r="I6" s="14"/>
      <c r="J6" s="15"/>
      <c r="L6" s="64">
        <v>45759</v>
      </c>
      <c r="M6" s="18" t="s">
        <v>80</v>
      </c>
      <c r="N6" s="132">
        <v>1000000</v>
      </c>
      <c r="P6" s="166">
        <v>45638</v>
      </c>
      <c r="Q6" s="167" t="s">
        <v>50</v>
      </c>
      <c r="R6" s="166">
        <v>45728</v>
      </c>
      <c r="S6" s="167" t="s">
        <v>46</v>
      </c>
      <c r="T6" s="168">
        <v>1277</v>
      </c>
      <c r="U6" s="167" t="s">
        <v>47</v>
      </c>
      <c r="V6" s="167" t="s">
        <v>57</v>
      </c>
      <c r="W6" s="169">
        <v>60</v>
      </c>
      <c r="X6" s="167" t="s">
        <v>49</v>
      </c>
      <c r="Y6" s="170">
        <v>650</v>
      </c>
      <c r="Z6" s="171">
        <v>39000</v>
      </c>
      <c r="AA6" s="172"/>
      <c r="AB6" s="171">
        <v>39000</v>
      </c>
    </row>
    <row r="7" spans="2:29" x14ac:dyDescent="0.25">
      <c r="B7" s="7">
        <v>45692</v>
      </c>
      <c r="C7" s="8">
        <v>3314</v>
      </c>
      <c r="D7" s="9"/>
      <c r="E7" s="10">
        <v>16.5</v>
      </c>
      <c r="F7" s="40">
        <f t="shared" si="0"/>
        <v>54681</v>
      </c>
      <c r="G7" s="12"/>
      <c r="H7" s="13" t="s">
        <v>9</v>
      </c>
      <c r="I7" s="14"/>
      <c r="J7" s="15">
        <f>'OCAK 2025'!J39*-1</f>
        <v>2963037.6099999985</v>
      </c>
      <c r="L7" s="64">
        <v>45771</v>
      </c>
      <c r="M7" s="18" t="s">
        <v>82</v>
      </c>
      <c r="N7" s="132">
        <v>1000000</v>
      </c>
      <c r="P7" s="166">
        <v>45638</v>
      </c>
      <c r="Q7" s="167" t="s">
        <v>50</v>
      </c>
      <c r="R7" s="166">
        <v>45728</v>
      </c>
      <c r="S7" s="167" t="s">
        <v>46</v>
      </c>
      <c r="T7" s="168">
        <v>1277</v>
      </c>
      <c r="U7" s="167" t="s">
        <v>47</v>
      </c>
      <c r="V7" s="167" t="s">
        <v>58</v>
      </c>
      <c r="W7" s="169">
        <v>220</v>
      </c>
      <c r="X7" s="167" t="s">
        <v>49</v>
      </c>
      <c r="Y7" s="170">
        <v>595</v>
      </c>
      <c r="Z7" s="171">
        <v>130900</v>
      </c>
      <c r="AA7" s="172"/>
      <c r="AB7" s="171">
        <v>130900</v>
      </c>
    </row>
    <row r="8" spans="2:29" x14ac:dyDescent="0.25">
      <c r="B8" s="7">
        <v>45693</v>
      </c>
      <c r="C8" s="8">
        <v>3241</v>
      </c>
      <c r="D8" s="9"/>
      <c r="E8" s="10">
        <v>16.5</v>
      </c>
      <c r="F8" s="40">
        <f t="shared" si="0"/>
        <v>53476.5</v>
      </c>
      <c r="G8" s="16">
        <v>45737</v>
      </c>
      <c r="H8" s="17" t="s">
        <v>100</v>
      </c>
      <c r="I8" s="18"/>
      <c r="J8" s="19">
        <v>1000000</v>
      </c>
      <c r="L8" s="64" t="s">
        <v>85</v>
      </c>
      <c r="M8" s="18"/>
      <c r="N8" s="132"/>
      <c r="P8" s="173">
        <v>45650</v>
      </c>
      <c r="Q8" s="174" t="s">
        <v>50</v>
      </c>
      <c r="R8" s="173">
        <v>45740</v>
      </c>
      <c r="S8" s="174" t="s">
        <v>59</v>
      </c>
      <c r="T8" s="175">
        <v>396</v>
      </c>
      <c r="U8" s="174" t="s">
        <v>47</v>
      </c>
      <c r="V8" s="174" t="s">
        <v>51</v>
      </c>
      <c r="W8" s="176">
        <v>131</v>
      </c>
      <c r="X8" s="174" t="s">
        <v>49</v>
      </c>
      <c r="Y8" s="177">
        <v>685</v>
      </c>
      <c r="Z8" s="152">
        <v>89735</v>
      </c>
      <c r="AA8" s="152"/>
      <c r="AB8" s="152">
        <v>89735</v>
      </c>
    </row>
    <row r="9" spans="2:29" x14ac:dyDescent="0.25">
      <c r="B9" s="7">
        <v>45694</v>
      </c>
      <c r="C9" s="8">
        <v>3334</v>
      </c>
      <c r="D9" s="9"/>
      <c r="E9" s="10">
        <v>16.5</v>
      </c>
      <c r="F9" s="40">
        <f t="shared" si="0"/>
        <v>55011</v>
      </c>
      <c r="G9" s="16">
        <v>45716</v>
      </c>
      <c r="H9" s="17" t="s">
        <v>101</v>
      </c>
      <c r="I9" s="18"/>
      <c r="J9" s="19">
        <v>55556</v>
      </c>
      <c r="L9" s="64">
        <v>45803</v>
      </c>
      <c r="M9" s="18" t="s">
        <v>83</v>
      </c>
      <c r="N9" s="132">
        <v>1000000</v>
      </c>
      <c r="P9" s="173">
        <v>45653</v>
      </c>
      <c r="Q9" s="174" t="s">
        <v>50</v>
      </c>
      <c r="R9" s="173">
        <v>45743</v>
      </c>
      <c r="S9" s="174" t="s">
        <v>46</v>
      </c>
      <c r="T9" s="175">
        <v>1313</v>
      </c>
      <c r="U9" s="174" t="s">
        <v>47</v>
      </c>
      <c r="V9" s="174" t="s">
        <v>60</v>
      </c>
      <c r="W9" s="178">
        <v>2400</v>
      </c>
      <c r="X9" s="174" t="s">
        <v>12</v>
      </c>
      <c r="Y9" s="177">
        <v>12.128729999999999</v>
      </c>
      <c r="Z9" s="152">
        <v>29108.94</v>
      </c>
      <c r="AA9" s="152">
        <v>291.08999999999997</v>
      </c>
      <c r="AB9" s="152">
        <v>29400.03</v>
      </c>
    </row>
    <row r="10" spans="2:29" x14ac:dyDescent="0.25">
      <c r="B10" s="7">
        <v>45695</v>
      </c>
      <c r="C10" s="8">
        <v>3267.5</v>
      </c>
      <c r="D10" s="9"/>
      <c r="E10" s="10">
        <v>16.5</v>
      </c>
      <c r="F10" s="40">
        <f t="shared" si="0"/>
        <v>53913.75</v>
      </c>
      <c r="G10" s="16">
        <v>45636</v>
      </c>
      <c r="H10" s="76" t="s">
        <v>111</v>
      </c>
      <c r="I10" s="18"/>
      <c r="J10" s="19">
        <v>13000</v>
      </c>
      <c r="L10" s="64" t="s">
        <v>86</v>
      </c>
      <c r="M10" s="18"/>
      <c r="N10" s="132"/>
      <c r="P10" s="173">
        <v>45653</v>
      </c>
      <c r="Q10" s="174" t="s">
        <v>52</v>
      </c>
      <c r="R10" s="173">
        <v>45738</v>
      </c>
      <c r="S10" s="174" t="s">
        <v>46</v>
      </c>
      <c r="T10" s="175">
        <v>1314</v>
      </c>
      <c r="U10" s="174" t="s">
        <v>47</v>
      </c>
      <c r="V10" s="174" t="s">
        <v>51</v>
      </c>
      <c r="W10" s="176">
        <v>69</v>
      </c>
      <c r="X10" s="174" t="s">
        <v>49</v>
      </c>
      <c r="Y10" s="177">
        <v>685</v>
      </c>
      <c r="Z10" s="152">
        <v>47265</v>
      </c>
      <c r="AA10" s="152"/>
      <c r="AB10" s="152">
        <v>47265</v>
      </c>
    </row>
    <row r="11" spans="2:29" x14ac:dyDescent="0.25">
      <c r="B11" s="7">
        <v>45696</v>
      </c>
      <c r="C11" s="8">
        <v>3286.5</v>
      </c>
      <c r="D11" s="9"/>
      <c r="E11" s="10">
        <v>16.5</v>
      </c>
      <c r="F11" s="40">
        <f t="shared" si="0"/>
        <v>54227.25</v>
      </c>
      <c r="G11" s="16">
        <v>45638</v>
      </c>
      <c r="H11" s="76" t="s">
        <v>112</v>
      </c>
      <c r="I11" s="18"/>
      <c r="J11" s="19">
        <v>39000</v>
      </c>
      <c r="L11" s="64"/>
      <c r="M11" s="18"/>
      <c r="N11" s="132"/>
      <c r="P11" s="173">
        <v>45654</v>
      </c>
      <c r="Q11" s="174" t="s">
        <v>50</v>
      </c>
      <c r="R11" s="173">
        <v>45744</v>
      </c>
      <c r="S11" s="174" t="s">
        <v>46</v>
      </c>
      <c r="T11" s="175">
        <v>1316</v>
      </c>
      <c r="U11" s="174" t="s">
        <v>47</v>
      </c>
      <c r="V11" s="174" t="s">
        <v>48</v>
      </c>
      <c r="W11" s="176">
        <v>200</v>
      </c>
      <c r="X11" s="174" t="s">
        <v>49</v>
      </c>
      <c r="Y11" s="177">
        <v>490</v>
      </c>
      <c r="Z11" s="152">
        <v>98000</v>
      </c>
      <c r="AA11" s="152"/>
      <c r="AB11" s="152">
        <v>98000</v>
      </c>
    </row>
    <row r="12" spans="2:29" x14ac:dyDescent="0.25">
      <c r="B12" s="7">
        <v>45697</v>
      </c>
      <c r="C12" s="8">
        <v>3344</v>
      </c>
      <c r="D12" s="9"/>
      <c r="E12" s="10">
        <v>16.5</v>
      </c>
      <c r="F12" s="40">
        <f t="shared" si="0"/>
        <v>55176</v>
      </c>
      <c r="G12" s="16">
        <v>45638</v>
      </c>
      <c r="H12" s="76" t="s">
        <v>113</v>
      </c>
      <c r="I12" s="18"/>
      <c r="J12" s="19">
        <v>130900</v>
      </c>
      <c r="N12" s="102">
        <f>SUM(N6:N11)</f>
        <v>3000000</v>
      </c>
      <c r="P12" s="173">
        <v>45655</v>
      </c>
      <c r="Q12" s="174" t="s">
        <v>50</v>
      </c>
      <c r="R12" s="173">
        <v>45745</v>
      </c>
      <c r="S12" s="174" t="s">
        <v>46</v>
      </c>
      <c r="T12" s="175">
        <v>1317</v>
      </c>
      <c r="U12" s="174" t="s">
        <v>47</v>
      </c>
      <c r="V12" s="174" t="s">
        <v>48</v>
      </c>
      <c r="W12" s="176">
        <v>64</v>
      </c>
      <c r="X12" s="174" t="s">
        <v>49</v>
      </c>
      <c r="Y12" s="177">
        <v>490</v>
      </c>
      <c r="Z12" s="152">
        <v>31360</v>
      </c>
      <c r="AA12" s="152"/>
      <c r="AB12" s="152">
        <v>31360</v>
      </c>
    </row>
    <row r="13" spans="2:29" x14ac:dyDescent="0.25">
      <c r="B13" s="7">
        <v>45698</v>
      </c>
      <c r="C13" s="8">
        <v>3317.5</v>
      </c>
      <c r="D13" s="9"/>
      <c r="E13" s="10">
        <v>16.5</v>
      </c>
      <c r="F13" s="40">
        <f t="shared" si="0"/>
        <v>54738.75</v>
      </c>
      <c r="G13" s="16">
        <v>45650</v>
      </c>
      <c r="H13" s="83" t="s">
        <v>114</v>
      </c>
      <c r="I13" s="18"/>
      <c r="J13" s="19">
        <v>89735</v>
      </c>
      <c r="P13" s="89"/>
      <c r="Q13" s="90"/>
      <c r="R13" s="89"/>
      <c r="S13" s="90"/>
      <c r="T13" s="91"/>
      <c r="U13" s="90"/>
      <c r="V13" s="62" t="s">
        <v>110</v>
      </c>
      <c r="W13" s="92"/>
      <c r="X13" s="92"/>
      <c r="Y13" s="93"/>
      <c r="Z13" s="94"/>
      <c r="AA13" s="95"/>
      <c r="AB13" s="94">
        <v>-478660.03</v>
      </c>
    </row>
    <row r="14" spans="2:29" x14ac:dyDescent="0.25">
      <c r="B14" s="7">
        <v>45699</v>
      </c>
      <c r="C14" s="8">
        <v>3309.5</v>
      </c>
      <c r="D14" s="9"/>
      <c r="E14" s="10">
        <v>16.5</v>
      </c>
      <c r="F14" s="40">
        <f t="shared" si="0"/>
        <v>54606.75</v>
      </c>
      <c r="G14" s="16">
        <v>45653</v>
      </c>
      <c r="H14" s="83" t="s">
        <v>115</v>
      </c>
      <c r="I14" s="18"/>
      <c r="J14" s="19">
        <v>29400.03</v>
      </c>
      <c r="P14" s="82">
        <v>45656</v>
      </c>
      <c r="Q14" s="83" t="s">
        <v>62</v>
      </c>
      <c r="R14" s="82">
        <v>45751</v>
      </c>
      <c r="S14" s="83" t="s">
        <v>59</v>
      </c>
      <c r="T14" s="84">
        <v>402</v>
      </c>
      <c r="U14" s="83" t="s">
        <v>47</v>
      </c>
      <c r="V14" s="83" t="s">
        <v>63</v>
      </c>
      <c r="W14" s="9">
        <v>110</v>
      </c>
      <c r="X14" s="83" t="s">
        <v>49</v>
      </c>
      <c r="Y14" s="85">
        <v>475</v>
      </c>
      <c r="Z14" s="86">
        <v>52250</v>
      </c>
      <c r="AA14" s="86"/>
      <c r="AB14" s="86">
        <v>52250</v>
      </c>
      <c r="AC14" t="s">
        <v>94</v>
      </c>
    </row>
    <row r="15" spans="2:29" x14ac:dyDescent="0.25">
      <c r="B15" s="7">
        <v>45700</v>
      </c>
      <c r="C15" s="8">
        <v>3297.5</v>
      </c>
      <c r="D15" s="9"/>
      <c r="E15" s="10">
        <v>16.5</v>
      </c>
      <c r="F15" s="40">
        <f t="shared" si="0"/>
        <v>54408.75</v>
      </c>
      <c r="G15" s="16">
        <v>45653</v>
      </c>
      <c r="H15" s="83" t="s">
        <v>116</v>
      </c>
      <c r="I15" s="18"/>
      <c r="J15" s="19">
        <v>47265</v>
      </c>
      <c r="L15" t="s">
        <v>122</v>
      </c>
      <c r="O15" s="135"/>
      <c r="P15" s="136">
        <v>45673</v>
      </c>
      <c r="Q15" s="134" t="s">
        <v>87</v>
      </c>
      <c r="R15" s="133">
        <v>45747</v>
      </c>
      <c r="S15" s="18" t="s">
        <v>72</v>
      </c>
      <c r="T15" s="18">
        <v>16</v>
      </c>
      <c r="U15" s="83" t="s">
        <v>47</v>
      </c>
      <c r="V15" s="18" t="s">
        <v>48</v>
      </c>
      <c r="W15" s="18">
        <v>61</v>
      </c>
      <c r="X15" s="18" t="s">
        <v>49</v>
      </c>
      <c r="Y15" s="18">
        <v>510</v>
      </c>
      <c r="Z15" s="86">
        <v>31110</v>
      </c>
      <c r="AA15" s="18"/>
      <c r="AB15" s="202">
        <v>31110</v>
      </c>
      <c r="AC15" t="s">
        <v>88</v>
      </c>
    </row>
    <row r="16" spans="2:29" x14ac:dyDescent="0.25">
      <c r="B16" s="7">
        <v>45701</v>
      </c>
      <c r="C16" s="8">
        <v>3219</v>
      </c>
      <c r="D16" s="9"/>
      <c r="E16" s="10">
        <v>16.5</v>
      </c>
      <c r="F16" s="40">
        <f t="shared" si="0"/>
        <v>53113.5</v>
      </c>
      <c r="G16" s="16">
        <v>45654</v>
      </c>
      <c r="H16" s="83" t="s">
        <v>117</v>
      </c>
      <c r="I16" s="18"/>
      <c r="J16" s="19">
        <v>98000</v>
      </c>
      <c r="L16" t="s">
        <v>123</v>
      </c>
      <c r="O16" s="135"/>
      <c r="P16" s="136">
        <v>45682</v>
      </c>
      <c r="Q16" s="134" t="s">
        <v>89</v>
      </c>
      <c r="R16" s="133">
        <v>45747</v>
      </c>
      <c r="S16" s="131" t="s">
        <v>72</v>
      </c>
      <c r="T16" s="130">
        <v>26</v>
      </c>
      <c r="U16" s="131" t="s">
        <v>47</v>
      </c>
      <c r="V16" s="131" t="s">
        <v>51</v>
      </c>
      <c r="W16" s="147">
        <v>200</v>
      </c>
      <c r="X16" s="146" t="s">
        <v>49</v>
      </c>
      <c r="Y16" s="145">
        <v>685</v>
      </c>
      <c r="Z16" s="144">
        <v>137000</v>
      </c>
      <c r="AA16" s="143"/>
      <c r="AB16" s="204">
        <v>137000</v>
      </c>
      <c r="AC16" t="s">
        <v>88</v>
      </c>
    </row>
    <row r="17" spans="2:29" x14ac:dyDescent="0.25">
      <c r="B17" s="7">
        <v>45702</v>
      </c>
      <c r="C17" s="8">
        <v>3317</v>
      </c>
      <c r="D17" s="9"/>
      <c r="E17" s="10">
        <v>16.5</v>
      </c>
      <c r="F17" s="40">
        <f t="shared" si="0"/>
        <v>54730.5</v>
      </c>
      <c r="G17" s="16">
        <v>45655</v>
      </c>
      <c r="H17" s="83" t="s">
        <v>118</v>
      </c>
      <c r="I17" s="18"/>
      <c r="J17" s="19">
        <v>31360</v>
      </c>
      <c r="L17" s="198">
        <v>74975</v>
      </c>
      <c r="O17" s="135"/>
      <c r="P17" s="140">
        <v>45688</v>
      </c>
      <c r="Q17" s="138" t="s">
        <v>90</v>
      </c>
      <c r="R17" s="139">
        <v>45747</v>
      </c>
      <c r="S17" s="138" t="s">
        <v>72</v>
      </c>
      <c r="T17" s="137">
        <v>74</v>
      </c>
      <c r="U17" s="138" t="s">
        <v>47</v>
      </c>
      <c r="V17" s="138" t="s">
        <v>91</v>
      </c>
      <c r="W17" s="148">
        <v>80</v>
      </c>
      <c r="X17" s="142" t="s">
        <v>49</v>
      </c>
      <c r="Y17" s="149">
        <v>650</v>
      </c>
      <c r="Z17" s="150">
        <v>52000</v>
      </c>
      <c r="AA17" s="151"/>
      <c r="AB17" s="203">
        <v>52000</v>
      </c>
      <c r="AC17" s="141" t="s">
        <v>92</v>
      </c>
    </row>
    <row r="18" spans="2:29" x14ac:dyDescent="0.25">
      <c r="B18" s="7">
        <v>45703</v>
      </c>
      <c r="C18" s="8">
        <v>3280</v>
      </c>
      <c r="D18" s="9"/>
      <c r="E18" s="10">
        <v>16.5</v>
      </c>
      <c r="F18" s="40">
        <f t="shared" si="0"/>
        <v>54120</v>
      </c>
      <c r="G18" s="16">
        <v>45734</v>
      </c>
      <c r="H18" s="17" t="s">
        <v>124</v>
      </c>
      <c r="I18" s="18"/>
      <c r="J18" s="19">
        <v>-74975</v>
      </c>
      <c r="O18" s="135"/>
      <c r="P18" s="140">
        <v>45688</v>
      </c>
      <c r="Q18" s="138" t="s">
        <v>90</v>
      </c>
      <c r="R18" s="139">
        <v>45747</v>
      </c>
      <c r="S18" s="138" t="s">
        <v>72</v>
      </c>
      <c r="T18" s="137">
        <v>74</v>
      </c>
      <c r="U18" s="138" t="s">
        <v>47</v>
      </c>
      <c r="V18" s="138" t="s">
        <v>93</v>
      </c>
      <c r="W18" s="148">
        <v>40</v>
      </c>
      <c r="X18" s="142" t="s">
        <v>49</v>
      </c>
      <c r="Y18" s="149">
        <v>595</v>
      </c>
      <c r="Z18" s="150">
        <v>23800</v>
      </c>
      <c r="AA18" s="151"/>
      <c r="AB18" s="203">
        <v>23800</v>
      </c>
      <c r="AC18" s="141" t="s">
        <v>92</v>
      </c>
    </row>
    <row r="19" spans="2:29" x14ac:dyDescent="0.25">
      <c r="B19" s="7">
        <v>45704</v>
      </c>
      <c r="C19" s="8">
        <v>3309</v>
      </c>
      <c r="D19" s="9"/>
      <c r="E19" s="10">
        <v>16.5</v>
      </c>
      <c r="F19" s="40">
        <f t="shared" si="0"/>
        <v>54598.5</v>
      </c>
      <c r="G19" s="16" t="s">
        <v>128</v>
      </c>
      <c r="H19" s="17"/>
      <c r="I19" s="18"/>
      <c r="J19" s="19">
        <v>1384.8600000000001</v>
      </c>
      <c r="O19" s="135"/>
      <c r="P19" s="136">
        <v>45688</v>
      </c>
      <c r="Q19" s="83"/>
      <c r="R19" s="82">
        <v>45719</v>
      </c>
      <c r="S19" s="83" t="s">
        <v>72</v>
      </c>
      <c r="T19" s="84">
        <v>96</v>
      </c>
      <c r="U19" s="83" t="s">
        <v>47</v>
      </c>
      <c r="V19" s="83" t="s">
        <v>48</v>
      </c>
      <c r="W19" s="9">
        <v>375</v>
      </c>
      <c r="X19" s="83" t="s">
        <v>49</v>
      </c>
      <c r="Y19" s="85">
        <v>530</v>
      </c>
      <c r="Z19" s="86">
        <v>198750</v>
      </c>
      <c r="AA19" s="86"/>
      <c r="AB19" s="202">
        <v>198750</v>
      </c>
    </row>
    <row r="20" spans="2:29" x14ac:dyDescent="0.25">
      <c r="B20" s="7">
        <v>45705</v>
      </c>
      <c r="C20" s="8">
        <v>3328.5</v>
      </c>
      <c r="D20" s="9"/>
      <c r="E20" s="10">
        <v>16.5</v>
      </c>
      <c r="F20" s="40">
        <f t="shared" si="0"/>
        <v>54920.25</v>
      </c>
      <c r="G20" s="16">
        <v>45751</v>
      </c>
      <c r="H20" s="17" t="s">
        <v>56</v>
      </c>
      <c r="I20" s="18"/>
      <c r="J20" s="19">
        <v>150000</v>
      </c>
      <c r="O20" s="135"/>
      <c r="P20" s="136">
        <v>45688</v>
      </c>
      <c r="Q20" s="83"/>
      <c r="R20" s="82">
        <v>45719</v>
      </c>
      <c r="S20" s="83" t="s">
        <v>72</v>
      </c>
      <c r="T20" s="84">
        <v>96</v>
      </c>
      <c r="U20" s="83" t="s">
        <v>47</v>
      </c>
      <c r="V20" s="83" t="s">
        <v>95</v>
      </c>
      <c r="W20" s="9">
        <v>10000</v>
      </c>
      <c r="X20" s="83" t="s">
        <v>12</v>
      </c>
      <c r="Y20" s="85">
        <v>18.399999999999999</v>
      </c>
      <c r="Z20" s="86">
        <v>184000</v>
      </c>
      <c r="AA20" s="86"/>
      <c r="AB20" s="202">
        <v>184000</v>
      </c>
    </row>
    <row r="21" spans="2:29" x14ac:dyDescent="0.25">
      <c r="B21" s="7">
        <v>45706</v>
      </c>
      <c r="C21" s="8">
        <v>3242</v>
      </c>
      <c r="D21" s="9"/>
      <c r="E21" s="10">
        <v>16.5</v>
      </c>
      <c r="F21" s="40">
        <f t="shared" si="0"/>
        <v>53493</v>
      </c>
      <c r="G21" s="20" t="s">
        <v>136</v>
      </c>
      <c r="H21" s="17"/>
      <c r="I21" s="18"/>
      <c r="J21" s="19">
        <v>98.42</v>
      </c>
      <c r="O21" s="135"/>
      <c r="P21" s="136">
        <v>45688</v>
      </c>
      <c r="Q21" s="83" t="s">
        <v>90</v>
      </c>
      <c r="R21" s="82">
        <v>45747</v>
      </c>
      <c r="S21" s="83" t="s">
        <v>72</v>
      </c>
      <c r="T21" s="84">
        <v>98</v>
      </c>
      <c r="U21" s="83" t="s">
        <v>47</v>
      </c>
      <c r="V21" s="83" t="s">
        <v>91</v>
      </c>
      <c r="W21" s="9">
        <v>100</v>
      </c>
      <c r="X21" s="83" t="s">
        <v>49</v>
      </c>
      <c r="Y21" s="85">
        <v>650</v>
      </c>
      <c r="Z21" s="86">
        <v>65000</v>
      </c>
      <c r="AA21" s="86"/>
      <c r="AB21" s="202">
        <v>65000</v>
      </c>
      <c r="AC21" t="s">
        <v>96</v>
      </c>
    </row>
    <row r="22" spans="2:29" x14ac:dyDescent="0.25">
      <c r="B22" s="7">
        <v>45707</v>
      </c>
      <c r="C22" s="8">
        <v>3285</v>
      </c>
      <c r="D22" s="9"/>
      <c r="E22" s="10">
        <v>16.5</v>
      </c>
      <c r="F22" s="40">
        <f t="shared" si="0"/>
        <v>54202.5</v>
      </c>
      <c r="G22" s="20" t="s">
        <v>136</v>
      </c>
      <c r="H22" s="17"/>
      <c r="I22" s="18"/>
      <c r="J22" s="19">
        <v>1503.5</v>
      </c>
      <c r="O22" s="135"/>
      <c r="P22" s="136">
        <v>45688</v>
      </c>
      <c r="Q22" s="83" t="s">
        <v>90</v>
      </c>
      <c r="R22" s="82">
        <v>45747</v>
      </c>
      <c r="S22" s="83" t="s">
        <v>72</v>
      </c>
      <c r="T22" s="84">
        <v>98</v>
      </c>
      <c r="U22" s="83" t="s">
        <v>47</v>
      </c>
      <c r="V22" s="83" t="s">
        <v>93</v>
      </c>
      <c r="W22" s="9">
        <v>200</v>
      </c>
      <c r="X22" s="83" t="s">
        <v>49</v>
      </c>
      <c r="Y22" s="85">
        <v>595</v>
      </c>
      <c r="Z22" s="86">
        <v>119000</v>
      </c>
      <c r="AA22" s="86"/>
      <c r="AB22" s="202">
        <v>119000</v>
      </c>
      <c r="AC22" t="s">
        <v>96</v>
      </c>
    </row>
    <row r="23" spans="2:29" x14ac:dyDescent="0.25">
      <c r="B23" s="7">
        <v>45708</v>
      </c>
      <c r="C23" s="8">
        <v>3328</v>
      </c>
      <c r="D23" s="9"/>
      <c r="E23" s="10">
        <v>16.5</v>
      </c>
      <c r="F23" s="40">
        <f t="shared" si="0"/>
        <v>54912</v>
      </c>
      <c r="G23" s="20"/>
      <c r="H23" s="17"/>
      <c r="I23" s="18"/>
      <c r="J23" s="19"/>
      <c r="O23" s="135"/>
      <c r="P23" s="179">
        <v>45716</v>
      </c>
      <c r="Q23" s="160" t="s">
        <v>106</v>
      </c>
      <c r="R23" s="158">
        <f>P23+Q23</f>
        <v>45747</v>
      </c>
      <c r="S23" s="160" t="s">
        <v>107</v>
      </c>
      <c r="T23" s="161">
        <v>76</v>
      </c>
      <c r="U23" s="160" t="s">
        <v>47</v>
      </c>
      <c r="V23" s="160" t="s">
        <v>93</v>
      </c>
      <c r="W23" s="162">
        <v>50</v>
      </c>
      <c r="X23" s="160" t="s">
        <v>49</v>
      </c>
      <c r="Y23" s="163">
        <v>610</v>
      </c>
      <c r="Z23" s="164">
        <v>30500</v>
      </c>
      <c r="AA23" s="165"/>
      <c r="AB23" s="201">
        <v>30500</v>
      </c>
      <c r="AC23" s="159" t="s">
        <v>108</v>
      </c>
    </row>
    <row r="24" spans="2:29" x14ac:dyDescent="0.25">
      <c r="B24" s="7">
        <v>45709</v>
      </c>
      <c r="C24" s="8">
        <v>3264.5</v>
      </c>
      <c r="D24" s="9"/>
      <c r="E24" s="10">
        <v>16.5</v>
      </c>
      <c r="F24" s="40">
        <f t="shared" si="0"/>
        <v>53864.25</v>
      </c>
      <c r="G24" s="20"/>
      <c r="H24" s="17"/>
      <c r="I24" s="18"/>
      <c r="J24" s="19"/>
      <c r="O24" s="135"/>
      <c r="P24" s="179">
        <v>45716</v>
      </c>
      <c r="Q24" s="160" t="s">
        <v>106</v>
      </c>
      <c r="R24" s="158">
        <f>P24+Q24</f>
        <v>45747</v>
      </c>
      <c r="S24" s="160" t="s">
        <v>107</v>
      </c>
      <c r="T24" s="161">
        <v>76</v>
      </c>
      <c r="U24" s="160" t="s">
        <v>47</v>
      </c>
      <c r="V24" s="160" t="s">
        <v>109</v>
      </c>
      <c r="W24" s="162">
        <v>50</v>
      </c>
      <c r="X24" s="160" t="s">
        <v>49</v>
      </c>
      <c r="Y24" s="163">
        <v>534.65346999999997</v>
      </c>
      <c r="Z24" s="164">
        <v>26732.67</v>
      </c>
      <c r="AA24" s="164">
        <v>267.33</v>
      </c>
      <c r="AB24" s="201">
        <v>27000</v>
      </c>
      <c r="AC24" s="159" t="s">
        <v>108</v>
      </c>
    </row>
    <row r="25" spans="2:29" x14ac:dyDescent="0.25">
      <c r="B25" s="7">
        <v>45710</v>
      </c>
      <c r="C25" s="8">
        <v>3288</v>
      </c>
      <c r="D25" s="9"/>
      <c r="E25" s="10">
        <v>16.5</v>
      </c>
      <c r="F25" s="40">
        <f t="shared" si="0"/>
        <v>54252</v>
      </c>
      <c r="G25" s="20"/>
      <c r="H25" s="17"/>
      <c r="I25" s="18"/>
      <c r="J25" s="19"/>
      <c r="O25" s="135"/>
      <c r="P25" s="190">
        <v>45723</v>
      </c>
      <c r="Q25" s="185" t="s">
        <v>119</v>
      </c>
      <c r="R25" s="186">
        <v>45747</v>
      </c>
      <c r="S25" s="185" t="s">
        <v>46</v>
      </c>
      <c r="T25" s="184">
        <v>32</v>
      </c>
      <c r="U25" s="185" t="s">
        <v>47</v>
      </c>
      <c r="V25" s="185" t="s">
        <v>93</v>
      </c>
      <c r="W25" s="183">
        <v>90</v>
      </c>
      <c r="X25" s="185" t="s">
        <v>49</v>
      </c>
      <c r="Y25" s="182">
        <v>610</v>
      </c>
      <c r="Z25" s="181">
        <v>54900</v>
      </c>
      <c r="AA25" s="180"/>
      <c r="AB25" s="199">
        <v>54900</v>
      </c>
      <c r="AC25" s="187" t="s">
        <v>120</v>
      </c>
    </row>
    <row r="26" spans="2:29" x14ac:dyDescent="0.25">
      <c r="B26" s="7">
        <v>45711</v>
      </c>
      <c r="C26" s="8">
        <v>3161</v>
      </c>
      <c r="D26" s="9"/>
      <c r="E26" s="10">
        <v>16.5</v>
      </c>
      <c r="F26" s="40">
        <f t="shared" si="0"/>
        <v>52156.5</v>
      </c>
      <c r="G26" s="20"/>
      <c r="H26" s="17"/>
      <c r="I26" s="18"/>
      <c r="J26" s="19"/>
      <c r="O26" s="135"/>
      <c r="P26" s="190">
        <v>45723</v>
      </c>
      <c r="Q26" s="185" t="s">
        <v>119</v>
      </c>
      <c r="R26" s="186">
        <v>45747</v>
      </c>
      <c r="S26" s="185" t="s">
        <v>46</v>
      </c>
      <c r="T26" s="184">
        <v>32</v>
      </c>
      <c r="U26" s="185" t="s">
        <v>47</v>
      </c>
      <c r="V26" s="185" t="s">
        <v>109</v>
      </c>
      <c r="W26" s="183">
        <v>250</v>
      </c>
      <c r="X26" s="185" t="s">
        <v>49</v>
      </c>
      <c r="Y26" s="182">
        <v>534.65346999999997</v>
      </c>
      <c r="Z26" s="181">
        <v>133663.37</v>
      </c>
      <c r="AA26" s="181">
        <v>1336.63</v>
      </c>
      <c r="AB26" s="199">
        <v>135000</v>
      </c>
      <c r="AC26" s="187" t="s">
        <v>120</v>
      </c>
    </row>
    <row r="27" spans="2:29" x14ac:dyDescent="0.25">
      <c r="B27" s="7">
        <v>45712</v>
      </c>
      <c r="C27" s="8">
        <v>3228</v>
      </c>
      <c r="D27" s="9"/>
      <c r="E27" s="10">
        <v>16.5</v>
      </c>
      <c r="F27" s="40">
        <f t="shared" si="0"/>
        <v>53262</v>
      </c>
      <c r="G27" s="20"/>
      <c r="H27" s="17"/>
      <c r="I27" s="18"/>
      <c r="J27" s="19"/>
      <c r="O27" s="135"/>
      <c r="P27" s="188"/>
      <c r="Q27" s="195"/>
      <c r="R27" s="196"/>
      <c r="S27" s="195"/>
      <c r="T27" s="194"/>
      <c r="U27" s="195"/>
      <c r="V27" s="195"/>
      <c r="W27" s="193"/>
      <c r="X27" s="195"/>
      <c r="Y27" s="192"/>
      <c r="Z27" s="191"/>
      <c r="AA27" s="189"/>
      <c r="AB27" s="191"/>
      <c r="AC27" s="197"/>
    </row>
    <row r="28" spans="2:29" x14ac:dyDescent="0.25">
      <c r="B28" s="7">
        <v>45713</v>
      </c>
      <c r="C28" s="8">
        <v>3280</v>
      </c>
      <c r="D28" s="9"/>
      <c r="E28" s="10">
        <v>16.5</v>
      </c>
      <c r="F28" s="40">
        <f t="shared" si="0"/>
        <v>54120</v>
      </c>
      <c r="G28" s="20"/>
      <c r="H28" s="17"/>
      <c r="I28" s="18"/>
      <c r="J28" s="19"/>
      <c r="O28" s="135"/>
      <c r="P28" s="188"/>
      <c r="Q28" s="195"/>
      <c r="R28" s="196"/>
      <c r="S28" s="195"/>
      <c r="T28" s="194"/>
      <c r="U28" s="195"/>
      <c r="V28" s="195"/>
      <c r="W28" s="193"/>
      <c r="X28" s="195"/>
      <c r="Y28" s="192"/>
      <c r="Z28" s="191"/>
      <c r="AA28" s="191"/>
      <c r="AB28" s="191"/>
      <c r="AC28" s="197"/>
    </row>
    <row r="29" spans="2:29" x14ac:dyDescent="0.25">
      <c r="B29" s="7">
        <v>45714</v>
      </c>
      <c r="C29" s="8">
        <v>3354</v>
      </c>
      <c r="D29" s="9"/>
      <c r="E29" s="10">
        <v>16.5</v>
      </c>
      <c r="F29" s="40">
        <f t="shared" si="0"/>
        <v>55341</v>
      </c>
      <c r="G29" s="20"/>
      <c r="H29" s="17"/>
      <c r="I29" s="18"/>
      <c r="J29" s="19"/>
      <c r="M29" s="18"/>
      <c r="N29" s="47"/>
      <c r="P29" s="158"/>
      <c r="Q29" s="160"/>
      <c r="R29" s="158"/>
      <c r="S29" s="160"/>
      <c r="T29" s="161"/>
      <c r="U29" s="160"/>
      <c r="V29" s="18" t="s">
        <v>64</v>
      </c>
      <c r="W29" s="162"/>
      <c r="X29" s="160"/>
      <c r="Y29" s="163"/>
      <c r="Z29" s="164"/>
      <c r="AA29" s="164"/>
      <c r="AB29" s="164"/>
      <c r="AC29" s="159"/>
    </row>
    <row r="30" spans="2:29" x14ac:dyDescent="0.25">
      <c r="B30" s="7">
        <v>45715</v>
      </c>
      <c r="C30" s="8">
        <v>3364</v>
      </c>
      <c r="D30" s="9"/>
      <c r="E30" s="10">
        <v>16.5</v>
      </c>
      <c r="F30" s="40">
        <f t="shared" si="0"/>
        <v>55506</v>
      </c>
      <c r="G30" s="20"/>
      <c r="H30" s="17"/>
      <c r="I30" s="18"/>
      <c r="J30" s="19"/>
      <c r="M30" s="18"/>
      <c r="N30" s="47"/>
      <c r="P30" s="158">
        <v>45710</v>
      </c>
      <c r="Q30" s="160" t="s">
        <v>102</v>
      </c>
      <c r="R30" s="158">
        <v>45777</v>
      </c>
      <c r="S30" s="160" t="s">
        <v>46</v>
      </c>
      <c r="T30" s="161">
        <v>18</v>
      </c>
      <c r="U30" s="160" t="s">
        <v>47</v>
      </c>
      <c r="V30" s="160" t="s">
        <v>103</v>
      </c>
      <c r="W30" s="162">
        <v>220</v>
      </c>
      <c r="X30" s="160" t="s">
        <v>49</v>
      </c>
      <c r="Y30" s="163">
        <v>710</v>
      </c>
      <c r="Z30" s="164">
        <v>156200</v>
      </c>
      <c r="AA30" s="165"/>
      <c r="AB30" s="201">
        <v>156200</v>
      </c>
      <c r="AC30" s="159" t="s">
        <v>104</v>
      </c>
    </row>
    <row r="31" spans="2:29" x14ac:dyDescent="0.25">
      <c r="B31" s="7">
        <v>45716</v>
      </c>
      <c r="C31" s="8">
        <v>3360</v>
      </c>
      <c r="D31" s="9"/>
      <c r="E31" s="10">
        <v>16.5</v>
      </c>
      <c r="F31" s="40">
        <f t="shared" si="0"/>
        <v>55440</v>
      </c>
      <c r="G31" s="20"/>
      <c r="H31" s="17"/>
      <c r="I31" s="18"/>
      <c r="J31" s="19"/>
      <c r="M31" s="18"/>
      <c r="N31" s="47"/>
      <c r="P31" s="158">
        <v>45710</v>
      </c>
      <c r="Q31" s="160" t="s">
        <v>102</v>
      </c>
      <c r="R31" s="158">
        <v>45777</v>
      </c>
      <c r="S31" s="160" t="s">
        <v>46</v>
      </c>
      <c r="T31" s="161">
        <v>18</v>
      </c>
      <c r="U31" s="160" t="s">
        <v>47</v>
      </c>
      <c r="V31" s="160" t="s">
        <v>105</v>
      </c>
      <c r="W31" s="162">
        <v>75</v>
      </c>
      <c r="X31" s="160" t="s">
        <v>49</v>
      </c>
      <c r="Y31" s="163">
        <v>520</v>
      </c>
      <c r="Z31" s="164">
        <v>39000</v>
      </c>
      <c r="AA31" s="165"/>
      <c r="AB31" s="201">
        <v>39000</v>
      </c>
      <c r="AC31" s="159" t="s">
        <v>104</v>
      </c>
    </row>
    <row r="32" spans="2:29" x14ac:dyDescent="0.25">
      <c r="B32" s="7"/>
      <c r="C32" s="8"/>
      <c r="D32" s="9"/>
      <c r="E32" s="10">
        <v>16.5</v>
      </c>
      <c r="F32" s="40">
        <f t="shared" si="0"/>
        <v>0</v>
      </c>
      <c r="G32" s="20"/>
      <c r="H32" s="17"/>
      <c r="I32" s="18"/>
      <c r="J32" s="19"/>
      <c r="M32" s="18"/>
      <c r="N32" s="47"/>
      <c r="P32" s="196">
        <v>45728</v>
      </c>
      <c r="Q32" s="195" t="s">
        <v>121</v>
      </c>
      <c r="R32" s="196">
        <v>45777</v>
      </c>
      <c r="S32" s="195" t="s">
        <v>46</v>
      </c>
      <c r="T32" s="194">
        <v>35</v>
      </c>
      <c r="U32" s="195" t="s">
        <v>47</v>
      </c>
      <c r="V32" s="195" t="s">
        <v>103</v>
      </c>
      <c r="W32" s="193">
        <v>350</v>
      </c>
      <c r="X32" s="195" t="s">
        <v>49</v>
      </c>
      <c r="Y32" s="192">
        <v>720</v>
      </c>
      <c r="Z32" s="191">
        <v>252000</v>
      </c>
      <c r="AA32" s="189"/>
      <c r="AB32" s="200">
        <v>252000</v>
      </c>
      <c r="AC32" s="197" t="s">
        <v>104</v>
      </c>
    </row>
    <row r="33" spans="2:30" x14ac:dyDescent="0.25">
      <c r="B33" s="7"/>
      <c r="C33" s="8"/>
      <c r="D33" s="9"/>
      <c r="E33" s="10">
        <v>16.5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30" ht="15.75" thickBot="1" x14ac:dyDescent="0.3">
      <c r="B34" s="53"/>
      <c r="C34" s="54"/>
      <c r="D34" s="55"/>
      <c r="E34" s="10">
        <v>16.5</v>
      </c>
      <c r="F34" s="56">
        <f t="shared" si="0"/>
        <v>0</v>
      </c>
      <c r="G34" s="21"/>
      <c r="H34" s="22"/>
      <c r="I34" s="23"/>
      <c r="J34" s="24"/>
      <c r="M34" s="18"/>
      <c r="N34" s="47"/>
      <c r="P34" s="211">
        <v>45740</v>
      </c>
      <c r="Q34" s="210" t="s">
        <v>129</v>
      </c>
      <c r="R34" s="211">
        <v>45808</v>
      </c>
      <c r="S34" s="210" t="s">
        <v>46</v>
      </c>
      <c r="T34" s="209">
        <v>46</v>
      </c>
      <c r="U34" s="210" t="s">
        <v>47</v>
      </c>
      <c r="V34" s="210" t="s">
        <v>109</v>
      </c>
      <c r="W34" s="208">
        <v>450</v>
      </c>
      <c r="X34" s="210" t="s">
        <v>49</v>
      </c>
      <c r="Y34" s="207">
        <v>589.10891000000004</v>
      </c>
      <c r="Z34" s="206">
        <v>265099.01</v>
      </c>
      <c r="AA34" s="206">
        <v>2650.99</v>
      </c>
      <c r="AB34" s="206">
        <v>267750</v>
      </c>
      <c r="AC34" s="210" t="s">
        <v>130</v>
      </c>
      <c r="AD34" s="18"/>
    </row>
    <row r="35" spans="2:30" x14ac:dyDescent="0.25">
      <c r="B35" s="48" t="s">
        <v>10</v>
      </c>
      <c r="C35" s="49">
        <f>SUM(C4:C34)</f>
        <v>92041.5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4590452.2674999991</v>
      </c>
      <c r="M35" s="18"/>
      <c r="N35" s="47"/>
      <c r="P35" s="211">
        <v>45740</v>
      </c>
      <c r="Q35" s="210" t="s">
        <v>129</v>
      </c>
      <c r="R35" s="211">
        <v>45808</v>
      </c>
      <c r="S35" s="210" t="s">
        <v>46</v>
      </c>
      <c r="T35" s="209">
        <v>46</v>
      </c>
      <c r="U35" s="210" t="s">
        <v>47</v>
      </c>
      <c r="V35" s="210" t="s">
        <v>131</v>
      </c>
      <c r="W35" s="208">
        <v>100</v>
      </c>
      <c r="X35" s="210" t="s">
        <v>49</v>
      </c>
      <c r="Y35" s="207">
        <v>569.30692999999997</v>
      </c>
      <c r="Z35" s="206">
        <v>56930.69</v>
      </c>
      <c r="AA35" s="206">
        <v>569.30999999999995</v>
      </c>
      <c r="AB35" s="206">
        <v>57500</v>
      </c>
      <c r="AC35" s="210" t="s">
        <v>130</v>
      </c>
      <c r="AD35" s="18"/>
    </row>
    <row r="36" spans="2:30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1518684.75</v>
      </c>
      <c r="N36" s="47">
        <f>SUM(N29:N35)</f>
        <v>0</v>
      </c>
    </row>
    <row r="37" spans="2:30" x14ac:dyDescent="0.25">
      <c r="B37" s="27" t="s">
        <v>14</v>
      </c>
      <c r="C37" s="32">
        <f>C35</f>
        <v>92041.5</v>
      </c>
      <c r="D37" s="9">
        <f>D35/1.03</f>
        <v>0</v>
      </c>
      <c r="E37" s="10"/>
      <c r="F37" s="40">
        <f>SUM(F4:F36)</f>
        <v>1518684.75</v>
      </c>
      <c r="G37" s="20"/>
      <c r="H37" s="18" t="s">
        <v>15</v>
      </c>
      <c r="I37" s="18">
        <v>0.01</v>
      </c>
      <c r="J37" s="19">
        <f>J36*I37</f>
        <v>15186.8475</v>
      </c>
    </row>
    <row r="38" spans="2:30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L38" s="33">
        <f>J36-J4-J5-J6+J37</f>
        <v>1518684.75</v>
      </c>
      <c r="M38" s="108">
        <v>1518684.75</v>
      </c>
      <c r="N38" s="33">
        <f>L38-M38</f>
        <v>0</v>
      </c>
    </row>
    <row r="39" spans="2:30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-3056580.669999999</v>
      </c>
    </row>
    <row r="40" spans="2:30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30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  <c r="M41" s="18"/>
      <c r="N41" s="47">
        <f>J39+N36</f>
        <v>-3056580.669999999</v>
      </c>
    </row>
    <row r="42" spans="2:30" x14ac:dyDescent="0.25">
      <c r="J42" s="33"/>
      <c r="M42" s="18" t="s">
        <v>25</v>
      </c>
      <c r="N42" s="47">
        <v>7461103.8899999987</v>
      </c>
    </row>
    <row r="43" spans="2:30" x14ac:dyDescent="0.25">
      <c r="J43" s="33"/>
      <c r="M43" s="18" t="s">
        <v>32</v>
      </c>
      <c r="N43" s="47">
        <f>N42+N41</f>
        <v>4404523.22</v>
      </c>
    </row>
  </sheetData>
  <sortState xmlns:xlrd2="http://schemas.microsoft.com/office/spreadsheetml/2017/richdata2" ref="P23:AC31">
    <sortCondition ref="R23:R31"/>
  </sortState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7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G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  <col min="31" max="31" width="18.28515625" customWidth="1"/>
    <col min="32" max="32" width="10.5703125" bestFit="1" customWidth="1"/>
    <col min="33" max="33" width="13.42578125" bestFit="1" customWidth="1"/>
  </cols>
  <sheetData>
    <row r="1" spans="2:33" ht="15.75" thickBot="1" x14ac:dyDescent="0.3"/>
    <row r="2" spans="2:33" ht="25.5" customHeight="1" thickBot="1" x14ac:dyDescent="0.3">
      <c r="B2" s="651" t="s">
        <v>71</v>
      </c>
      <c r="C2" s="652"/>
      <c r="D2" s="652"/>
      <c r="E2" s="652"/>
      <c r="F2" s="652"/>
      <c r="G2" s="652"/>
      <c r="H2" s="652"/>
      <c r="I2" s="652"/>
      <c r="J2" s="653"/>
      <c r="L2" s="639" t="s">
        <v>33</v>
      </c>
      <c r="M2" s="639"/>
      <c r="N2" s="6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1245250</v>
      </c>
    </row>
    <row r="3" spans="2:33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  <c r="P3" s="173">
        <v>45656</v>
      </c>
      <c r="Q3" s="174" t="s">
        <v>62</v>
      </c>
      <c r="R3" s="173">
        <v>45751</v>
      </c>
      <c r="S3" s="174" t="s">
        <v>59</v>
      </c>
      <c r="T3" s="175">
        <v>402</v>
      </c>
      <c r="U3" s="174" t="s">
        <v>47</v>
      </c>
      <c r="V3" s="174" t="s">
        <v>63</v>
      </c>
      <c r="W3" s="176">
        <v>110</v>
      </c>
      <c r="X3" s="174" t="s">
        <v>49</v>
      </c>
      <c r="Y3" s="177">
        <v>475</v>
      </c>
      <c r="Z3" s="152">
        <v>52250</v>
      </c>
      <c r="AA3" s="152"/>
      <c r="AB3" s="152">
        <v>52250</v>
      </c>
      <c r="AC3" t="s">
        <v>94</v>
      </c>
      <c r="AF3" s="198"/>
      <c r="AG3" s="198"/>
    </row>
    <row r="4" spans="2:33" x14ac:dyDescent="0.25">
      <c r="B4" s="7">
        <v>45717</v>
      </c>
      <c r="C4" s="8">
        <v>3415.5</v>
      </c>
      <c r="D4" s="9"/>
      <c r="E4" s="10">
        <v>16.5</v>
      </c>
      <c r="F4" s="40">
        <f>E4*C4</f>
        <v>56355.75</v>
      </c>
      <c r="G4" s="12"/>
      <c r="H4" s="13" t="s">
        <v>6</v>
      </c>
      <c r="I4" s="14">
        <v>0.01</v>
      </c>
      <c r="J4" s="15">
        <f>(F36+F37)*I4</f>
        <v>19528.080000000002</v>
      </c>
      <c r="L4" s="59">
        <v>45759</v>
      </c>
      <c r="M4" s="14" t="s">
        <v>80</v>
      </c>
      <c r="N4" s="60">
        <v>1000000</v>
      </c>
      <c r="P4" s="173">
        <v>45673</v>
      </c>
      <c r="Q4" s="220" t="s">
        <v>87</v>
      </c>
      <c r="R4" s="221">
        <v>45747</v>
      </c>
      <c r="S4" s="14" t="s">
        <v>72</v>
      </c>
      <c r="T4" s="14">
        <v>16</v>
      </c>
      <c r="U4" s="174" t="s">
        <v>47</v>
      </c>
      <c r="V4" s="14" t="s">
        <v>48</v>
      </c>
      <c r="W4" s="14">
        <v>61</v>
      </c>
      <c r="X4" s="14" t="s">
        <v>49</v>
      </c>
      <c r="Y4" s="14">
        <v>510</v>
      </c>
      <c r="Z4" s="152">
        <v>31110</v>
      </c>
      <c r="AA4" s="14"/>
      <c r="AB4" s="152">
        <v>31110</v>
      </c>
      <c r="AC4" t="s">
        <v>88</v>
      </c>
      <c r="AF4" s="198"/>
      <c r="AG4" s="198"/>
    </row>
    <row r="5" spans="2:33" x14ac:dyDescent="0.25">
      <c r="B5" s="7">
        <v>45718</v>
      </c>
      <c r="C5" s="8">
        <v>3478</v>
      </c>
      <c r="D5" s="9"/>
      <c r="E5" s="10">
        <v>16.5</v>
      </c>
      <c r="F5" s="40">
        <f t="shared" ref="F5:F34" si="0">E5*C5</f>
        <v>57387</v>
      </c>
      <c r="G5" s="12"/>
      <c r="H5" s="13" t="s">
        <v>7</v>
      </c>
      <c r="I5" s="14">
        <v>1E-3</v>
      </c>
      <c r="J5" s="15"/>
      <c r="L5" s="59">
        <v>45771</v>
      </c>
      <c r="M5" s="14" t="s">
        <v>82</v>
      </c>
      <c r="N5" s="60">
        <v>1000000</v>
      </c>
      <c r="P5" s="173">
        <v>45682</v>
      </c>
      <c r="Q5" s="220" t="s">
        <v>89</v>
      </c>
      <c r="R5" s="221">
        <v>45747</v>
      </c>
      <c r="S5" s="222" t="s">
        <v>72</v>
      </c>
      <c r="T5" s="223">
        <v>26</v>
      </c>
      <c r="U5" s="222" t="s">
        <v>47</v>
      </c>
      <c r="V5" s="224" t="s">
        <v>51</v>
      </c>
      <c r="W5" s="225">
        <v>200</v>
      </c>
      <c r="X5" s="222" t="s">
        <v>49</v>
      </c>
      <c r="Y5" s="226">
        <v>685</v>
      </c>
      <c r="Z5" s="227">
        <v>137000</v>
      </c>
      <c r="AA5" s="246"/>
      <c r="AB5" s="227">
        <v>137000</v>
      </c>
      <c r="AC5" t="s">
        <v>88</v>
      </c>
      <c r="AF5" s="198"/>
      <c r="AG5" s="198"/>
    </row>
    <row r="6" spans="2:33" x14ac:dyDescent="0.25">
      <c r="B6" s="7">
        <v>45719</v>
      </c>
      <c r="C6" s="8">
        <v>3530</v>
      </c>
      <c r="D6" s="9"/>
      <c r="E6" s="10">
        <v>16.5</v>
      </c>
      <c r="F6" s="40">
        <f t="shared" si="0"/>
        <v>58245</v>
      </c>
      <c r="G6" s="12"/>
      <c r="H6" s="13" t="s">
        <v>8</v>
      </c>
      <c r="I6" s="14"/>
      <c r="J6" s="15"/>
      <c r="L6" s="61" t="s">
        <v>81</v>
      </c>
      <c r="M6" s="62"/>
      <c r="N6" s="63">
        <v>-2000000</v>
      </c>
      <c r="P6" s="228">
        <v>45688</v>
      </c>
      <c r="Q6" s="229" t="s">
        <v>90</v>
      </c>
      <c r="R6" s="228">
        <v>45747</v>
      </c>
      <c r="S6" s="229" t="s">
        <v>72</v>
      </c>
      <c r="T6" s="230">
        <v>74</v>
      </c>
      <c r="U6" s="229" t="s">
        <v>47</v>
      </c>
      <c r="V6" s="229" t="s">
        <v>91</v>
      </c>
      <c r="W6" s="231">
        <v>80</v>
      </c>
      <c r="X6" s="229" t="s">
        <v>49</v>
      </c>
      <c r="Y6" s="232">
        <v>650</v>
      </c>
      <c r="Z6" s="233">
        <v>52000</v>
      </c>
      <c r="AA6" s="247"/>
      <c r="AB6" s="233">
        <v>52000</v>
      </c>
      <c r="AC6" s="141" t="s">
        <v>92</v>
      </c>
      <c r="AF6" s="198"/>
      <c r="AG6" s="198"/>
    </row>
    <row r="7" spans="2:33" x14ac:dyDescent="0.25">
      <c r="B7" s="7">
        <v>45720</v>
      </c>
      <c r="C7" s="8">
        <v>3493</v>
      </c>
      <c r="D7" s="9"/>
      <c r="E7" s="10">
        <v>16.5</v>
      </c>
      <c r="F7" s="40">
        <f t="shared" si="0"/>
        <v>57634.5</v>
      </c>
      <c r="G7" s="12"/>
      <c r="H7" s="13" t="s">
        <v>9</v>
      </c>
      <c r="I7" s="14"/>
      <c r="J7" s="15">
        <f>'ŞUBAT 2025'!J39*-1</f>
        <v>3056580.669999999</v>
      </c>
      <c r="L7" s="64">
        <v>45803</v>
      </c>
      <c r="M7" s="18" t="s">
        <v>83</v>
      </c>
      <c r="N7" s="132">
        <v>1000000</v>
      </c>
      <c r="P7" s="228">
        <v>45688</v>
      </c>
      <c r="Q7" s="229" t="s">
        <v>90</v>
      </c>
      <c r="R7" s="228">
        <v>45747</v>
      </c>
      <c r="S7" s="229" t="s">
        <v>72</v>
      </c>
      <c r="T7" s="230">
        <v>74</v>
      </c>
      <c r="U7" s="229" t="s">
        <v>47</v>
      </c>
      <c r="V7" s="229" t="s">
        <v>93</v>
      </c>
      <c r="W7" s="231">
        <v>40</v>
      </c>
      <c r="X7" s="229" t="s">
        <v>49</v>
      </c>
      <c r="Y7" s="232">
        <v>595</v>
      </c>
      <c r="Z7" s="233">
        <v>23800</v>
      </c>
      <c r="AA7" s="247"/>
      <c r="AB7" s="233">
        <v>23800</v>
      </c>
      <c r="AC7" s="141" t="s">
        <v>92</v>
      </c>
      <c r="AF7" s="198"/>
      <c r="AG7" s="198"/>
    </row>
    <row r="8" spans="2:33" x14ac:dyDescent="0.25">
      <c r="B8" s="7">
        <v>45721</v>
      </c>
      <c r="C8" s="8">
        <v>3514.5</v>
      </c>
      <c r="D8" s="9"/>
      <c r="E8" s="10">
        <v>16.5</v>
      </c>
      <c r="F8" s="40">
        <f t="shared" si="0"/>
        <v>57989.25</v>
      </c>
      <c r="G8" s="16">
        <v>45759</v>
      </c>
      <c r="H8" s="17" t="s">
        <v>80</v>
      </c>
      <c r="I8" s="18"/>
      <c r="J8" s="19">
        <v>1000000</v>
      </c>
      <c r="L8" s="64">
        <v>45803</v>
      </c>
      <c r="M8" s="18" t="s">
        <v>134</v>
      </c>
      <c r="N8" s="132">
        <v>375000</v>
      </c>
      <c r="P8" s="173">
        <v>45688</v>
      </c>
      <c r="Q8" s="174"/>
      <c r="R8" s="173">
        <v>45719</v>
      </c>
      <c r="S8" s="174" t="s">
        <v>72</v>
      </c>
      <c r="T8" s="175">
        <v>96</v>
      </c>
      <c r="U8" s="174" t="s">
        <v>47</v>
      </c>
      <c r="V8" s="174" t="s">
        <v>48</v>
      </c>
      <c r="W8" s="176">
        <v>375</v>
      </c>
      <c r="X8" s="174" t="s">
        <v>49</v>
      </c>
      <c r="Y8" s="177">
        <v>530</v>
      </c>
      <c r="Z8" s="152">
        <v>198750</v>
      </c>
      <c r="AA8" s="152"/>
      <c r="AB8" s="152">
        <v>198750</v>
      </c>
      <c r="AF8" s="198"/>
      <c r="AG8" s="198"/>
    </row>
    <row r="9" spans="2:33" x14ac:dyDescent="0.25">
      <c r="B9" s="7">
        <v>45722</v>
      </c>
      <c r="C9" s="8">
        <v>3564.5</v>
      </c>
      <c r="D9" s="9"/>
      <c r="E9" s="10">
        <v>16.5</v>
      </c>
      <c r="F9" s="40">
        <f t="shared" si="0"/>
        <v>58814.25</v>
      </c>
      <c r="G9" s="16">
        <v>45771</v>
      </c>
      <c r="H9" s="17" t="s">
        <v>82</v>
      </c>
      <c r="I9" s="18"/>
      <c r="J9" s="19">
        <v>1000000</v>
      </c>
      <c r="L9" s="64" t="s">
        <v>84</v>
      </c>
      <c r="M9" s="18"/>
      <c r="N9" s="132"/>
      <c r="P9" s="173">
        <v>45688</v>
      </c>
      <c r="Q9" s="174"/>
      <c r="R9" s="173">
        <v>45719</v>
      </c>
      <c r="S9" s="174" t="s">
        <v>72</v>
      </c>
      <c r="T9" s="175">
        <v>96</v>
      </c>
      <c r="U9" s="174" t="s">
        <v>47</v>
      </c>
      <c r="V9" s="174" t="s">
        <v>95</v>
      </c>
      <c r="W9" s="176">
        <v>10000</v>
      </c>
      <c r="X9" s="174" t="s">
        <v>12</v>
      </c>
      <c r="Y9" s="177">
        <v>18.399999999999999</v>
      </c>
      <c r="Z9" s="152">
        <v>184000</v>
      </c>
      <c r="AA9" s="152"/>
      <c r="AB9" s="152">
        <v>184000</v>
      </c>
      <c r="AF9" s="198"/>
      <c r="AG9" s="198"/>
    </row>
    <row r="10" spans="2:33" x14ac:dyDescent="0.25">
      <c r="B10" s="7">
        <v>45723</v>
      </c>
      <c r="C10" s="8">
        <v>3565</v>
      </c>
      <c r="D10" s="9"/>
      <c r="E10" s="10">
        <v>16.5</v>
      </c>
      <c r="F10" s="40">
        <f t="shared" si="0"/>
        <v>58822.5</v>
      </c>
      <c r="G10" s="16">
        <v>45747</v>
      </c>
      <c r="H10" s="17" t="s">
        <v>137</v>
      </c>
      <c r="I10" s="18"/>
      <c r="J10" s="19">
        <v>1933.28</v>
      </c>
      <c r="L10" s="64">
        <v>45807</v>
      </c>
      <c r="M10" s="18" t="s">
        <v>125</v>
      </c>
      <c r="N10" s="132">
        <v>1000000</v>
      </c>
      <c r="P10" s="173">
        <v>45688</v>
      </c>
      <c r="Q10" s="174" t="s">
        <v>90</v>
      </c>
      <c r="R10" s="173">
        <v>45747</v>
      </c>
      <c r="S10" s="174" t="s">
        <v>72</v>
      </c>
      <c r="T10" s="175">
        <v>98</v>
      </c>
      <c r="U10" s="174" t="s">
        <v>47</v>
      </c>
      <c r="V10" s="174" t="s">
        <v>91</v>
      </c>
      <c r="W10" s="176">
        <v>100</v>
      </c>
      <c r="X10" s="174" t="s">
        <v>49</v>
      </c>
      <c r="Y10" s="177">
        <v>650</v>
      </c>
      <c r="Z10" s="152">
        <v>65000</v>
      </c>
      <c r="AA10" s="152"/>
      <c r="AB10" s="152">
        <v>65000</v>
      </c>
      <c r="AC10" t="s">
        <v>96</v>
      </c>
      <c r="AF10" s="198"/>
      <c r="AG10" s="198"/>
    </row>
    <row r="11" spans="2:33" x14ac:dyDescent="0.25">
      <c r="B11" s="7">
        <v>45724</v>
      </c>
      <c r="C11" s="8">
        <v>3571</v>
      </c>
      <c r="D11" s="9"/>
      <c r="E11" s="10">
        <v>16.5</v>
      </c>
      <c r="F11" s="40">
        <f t="shared" si="0"/>
        <v>58921.5</v>
      </c>
      <c r="G11" s="82"/>
      <c r="H11" s="17" t="s">
        <v>140</v>
      </c>
      <c r="I11" s="18"/>
      <c r="J11" s="19">
        <v>52250</v>
      </c>
      <c r="L11" s="64">
        <v>45835</v>
      </c>
      <c r="M11" s="18" t="s">
        <v>126</v>
      </c>
      <c r="N11" s="205">
        <v>1500000</v>
      </c>
      <c r="P11" s="173">
        <v>45688</v>
      </c>
      <c r="Q11" s="174" t="s">
        <v>90</v>
      </c>
      <c r="R11" s="173">
        <v>45747</v>
      </c>
      <c r="S11" s="174" t="s">
        <v>72</v>
      </c>
      <c r="T11" s="175">
        <v>98</v>
      </c>
      <c r="U11" s="174" t="s">
        <v>47</v>
      </c>
      <c r="V11" s="174" t="s">
        <v>93</v>
      </c>
      <c r="W11" s="176">
        <v>200</v>
      </c>
      <c r="X11" s="174" t="s">
        <v>49</v>
      </c>
      <c r="Y11" s="177">
        <v>595</v>
      </c>
      <c r="Z11" s="152">
        <v>119000</v>
      </c>
      <c r="AA11" s="152"/>
      <c r="AB11" s="152">
        <v>119000</v>
      </c>
      <c r="AC11" t="s">
        <v>96</v>
      </c>
    </row>
    <row r="12" spans="2:33" x14ac:dyDescent="0.25">
      <c r="B12" s="7">
        <v>45725</v>
      </c>
      <c r="C12" s="8">
        <v>3603.5</v>
      </c>
      <c r="D12" s="9"/>
      <c r="E12" s="10">
        <v>16.5</v>
      </c>
      <c r="F12" s="40">
        <f t="shared" si="0"/>
        <v>59457.75</v>
      </c>
      <c r="G12" s="82"/>
      <c r="H12" s="17" t="s">
        <v>141</v>
      </c>
      <c r="I12" s="18"/>
      <c r="J12" s="19">
        <v>229860</v>
      </c>
      <c r="L12" s="64">
        <v>45961</v>
      </c>
      <c r="M12" s="18" t="s">
        <v>127</v>
      </c>
      <c r="N12" s="65">
        <v>500000</v>
      </c>
      <c r="P12" s="234">
        <v>45716</v>
      </c>
      <c r="Q12" s="235" t="s">
        <v>106</v>
      </c>
      <c r="R12" s="234">
        <f>P12+Q12</f>
        <v>45747</v>
      </c>
      <c r="S12" s="235" t="s">
        <v>107</v>
      </c>
      <c r="T12" s="236">
        <v>76</v>
      </c>
      <c r="U12" s="235" t="s">
        <v>47</v>
      </c>
      <c r="V12" s="235" t="s">
        <v>93</v>
      </c>
      <c r="W12" s="237">
        <v>50</v>
      </c>
      <c r="X12" s="235" t="s">
        <v>49</v>
      </c>
      <c r="Y12" s="238">
        <v>610</v>
      </c>
      <c r="Z12" s="239">
        <v>30500</v>
      </c>
      <c r="AA12" s="248"/>
      <c r="AB12" s="239">
        <v>30500</v>
      </c>
      <c r="AC12" s="159" t="s">
        <v>108</v>
      </c>
    </row>
    <row r="13" spans="2:33" x14ac:dyDescent="0.25">
      <c r="B13" s="7">
        <v>45726</v>
      </c>
      <c r="C13" s="8">
        <v>3632</v>
      </c>
      <c r="D13" s="9"/>
      <c r="E13" s="10">
        <v>16.5</v>
      </c>
      <c r="F13" s="40">
        <f t="shared" si="0"/>
        <v>59928</v>
      </c>
      <c r="G13" s="252"/>
      <c r="H13" s="17" t="s">
        <v>142</v>
      </c>
      <c r="I13" s="18"/>
      <c r="J13" s="19">
        <v>137000</v>
      </c>
      <c r="P13" s="234">
        <v>45716</v>
      </c>
      <c r="Q13" s="235" t="s">
        <v>106</v>
      </c>
      <c r="R13" s="234">
        <f>P13+Q13</f>
        <v>45747</v>
      </c>
      <c r="S13" s="235" t="s">
        <v>107</v>
      </c>
      <c r="T13" s="236">
        <v>76</v>
      </c>
      <c r="U13" s="235" t="s">
        <v>47</v>
      </c>
      <c r="V13" s="235" t="s">
        <v>109</v>
      </c>
      <c r="W13" s="237">
        <v>50</v>
      </c>
      <c r="X13" s="235" t="s">
        <v>49</v>
      </c>
      <c r="Y13" s="238">
        <v>534.65346999999997</v>
      </c>
      <c r="Z13" s="239">
        <v>26732.67</v>
      </c>
      <c r="AA13" s="239">
        <v>267.33</v>
      </c>
      <c r="AB13" s="239">
        <v>27000</v>
      </c>
      <c r="AC13" s="159" t="s">
        <v>108</v>
      </c>
    </row>
    <row r="14" spans="2:33" x14ac:dyDescent="0.25">
      <c r="B14" s="7">
        <v>45727</v>
      </c>
      <c r="C14" s="8">
        <v>3702</v>
      </c>
      <c r="D14" s="9"/>
      <c r="E14" s="10">
        <v>16.5</v>
      </c>
      <c r="F14" s="40">
        <f t="shared" si="0"/>
        <v>61083</v>
      </c>
      <c r="G14" s="252"/>
      <c r="H14" s="17" t="s">
        <v>143</v>
      </c>
      <c r="I14" s="18"/>
      <c r="J14" s="19">
        <v>117000</v>
      </c>
      <c r="N14" s="102">
        <f>SUM(N4:N13)</f>
        <v>4375000</v>
      </c>
      <c r="P14" s="240">
        <v>45723</v>
      </c>
      <c r="Q14" s="241" t="s">
        <v>119</v>
      </c>
      <c r="R14" s="240">
        <v>45747</v>
      </c>
      <c r="S14" s="241" t="s">
        <v>46</v>
      </c>
      <c r="T14" s="242">
        <v>32</v>
      </c>
      <c r="U14" s="241" t="s">
        <v>47</v>
      </c>
      <c r="V14" s="241" t="s">
        <v>93</v>
      </c>
      <c r="W14" s="243">
        <v>90</v>
      </c>
      <c r="X14" s="241" t="s">
        <v>49</v>
      </c>
      <c r="Y14" s="244">
        <v>610</v>
      </c>
      <c r="Z14" s="245">
        <v>54900</v>
      </c>
      <c r="AA14" s="249"/>
      <c r="AB14" s="245">
        <v>54900</v>
      </c>
      <c r="AC14" s="187" t="s">
        <v>120</v>
      </c>
    </row>
    <row r="15" spans="2:33" x14ac:dyDescent="0.25">
      <c r="B15" s="7">
        <v>45728</v>
      </c>
      <c r="C15" s="8">
        <v>3633.5</v>
      </c>
      <c r="D15" s="9"/>
      <c r="E15" s="10">
        <v>16.5</v>
      </c>
      <c r="F15" s="40">
        <f t="shared" si="0"/>
        <v>59952.75</v>
      </c>
      <c r="G15" s="82"/>
      <c r="H15" s="17" t="s">
        <v>144</v>
      </c>
      <c r="I15" s="18"/>
      <c r="J15" s="19">
        <v>228200</v>
      </c>
      <c r="L15" s="33"/>
      <c r="P15" s="240">
        <v>45723</v>
      </c>
      <c r="Q15" s="241" t="s">
        <v>119</v>
      </c>
      <c r="R15" s="240">
        <v>45747</v>
      </c>
      <c r="S15" s="241" t="s">
        <v>46</v>
      </c>
      <c r="T15" s="242">
        <v>32</v>
      </c>
      <c r="U15" s="241" t="s">
        <v>47</v>
      </c>
      <c r="V15" s="241" t="s">
        <v>109</v>
      </c>
      <c r="W15" s="243">
        <v>250</v>
      </c>
      <c r="X15" s="241" t="s">
        <v>49</v>
      </c>
      <c r="Y15" s="244">
        <v>534.65346999999997</v>
      </c>
      <c r="Z15" s="245">
        <v>133663.37</v>
      </c>
      <c r="AA15" s="245">
        <v>1336.63</v>
      </c>
      <c r="AB15" s="245">
        <v>135000</v>
      </c>
      <c r="AC15" s="187" t="s">
        <v>120</v>
      </c>
    </row>
    <row r="16" spans="2:33" x14ac:dyDescent="0.25">
      <c r="B16" s="7">
        <v>45729</v>
      </c>
      <c r="C16" s="8">
        <v>3716.5</v>
      </c>
      <c r="D16" s="9"/>
      <c r="E16" s="10">
        <v>16.5</v>
      </c>
      <c r="F16" s="40">
        <f t="shared" si="0"/>
        <v>61322.25</v>
      </c>
      <c r="G16" s="82"/>
      <c r="H16" s="17" t="s">
        <v>145</v>
      </c>
      <c r="I16" s="18"/>
      <c r="J16" s="19">
        <v>184000</v>
      </c>
      <c r="M16" s="198"/>
      <c r="N16" s="198"/>
      <c r="P16" s="212"/>
      <c r="Q16" s="213"/>
      <c r="R16" s="212"/>
      <c r="S16" s="213"/>
      <c r="T16" s="214"/>
      <c r="U16" s="213"/>
      <c r="V16" s="62" t="s">
        <v>81</v>
      </c>
      <c r="W16" s="215"/>
      <c r="X16" s="213"/>
      <c r="Y16" s="216"/>
      <c r="Z16" s="217"/>
      <c r="AA16" s="217"/>
      <c r="AB16" s="217">
        <v>-1110310</v>
      </c>
      <c r="AC16" s="197"/>
    </row>
    <row r="17" spans="2:29" x14ac:dyDescent="0.25">
      <c r="B17" s="7">
        <v>45730</v>
      </c>
      <c r="C17" s="8">
        <v>3777</v>
      </c>
      <c r="D17" s="9"/>
      <c r="E17" s="10">
        <v>16.5</v>
      </c>
      <c r="F17" s="40">
        <f t="shared" si="0"/>
        <v>62320.5</v>
      </c>
      <c r="G17" s="82"/>
      <c r="H17" s="17" t="s">
        <v>146</v>
      </c>
      <c r="I17" s="18"/>
      <c r="J17" s="19">
        <v>162000</v>
      </c>
      <c r="M17" s="198"/>
      <c r="N17" s="198"/>
      <c r="P17" s="158">
        <v>45710</v>
      </c>
      <c r="Q17" s="160" t="s">
        <v>102</v>
      </c>
      <c r="R17" s="158">
        <v>45777</v>
      </c>
      <c r="S17" s="160" t="s">
        <v>46</v>
      </c>
      <c r="T17" s="161">
        <v>18</v>
      </c>
      <c r="U17" s="160" t="s">
        <v>47</v>
      </c>
      <c r="V17" s="160" t="s">
        <v>103</v>
      </c>
      <c r="W17" s="162">
        <v>220</v>
      </c>
      <c r="X17" s="160" t="s">
        <v>49</v>
      </c>
      <c r="Y17" s="163">
        <v>710</v>
      </c>
      <c r="Z17" s="164">
        <v>156200</v>
      </c>
      <c r="AA17" s="165"/>
      <c r="AB17" s="218">
        <v>156200</v>
      </c>
      <c r="AC17" s="159" t="s">
        <v>104</v>
      </c>
    </row>
    <row r="18" spans="2:29" x14ac:dyDescent="0.25">
      <c r="B18" s="7">
        <v>45731</v>
      </c>
      <c r="C18" s="8">
        <v>3765</v>
      </c>
      <c r="D18" s="9"/>
      <c r="E18" s="10">
        <v>16.5</v>
      </c>
      <c r="F18" s="40">
        <f t="shared" si="0"/>
        <v>62122.5</v>
      </c>
      <c r="G18" s="82"/>
      <c r="H18" s="17"/>
      <c r="I18" s="18"/>
      <c r="J18" s="19"/>
      <c r="M18" s="198"/>
      <c r="N18" s="198"/>
      <c r="P18" s="158">
        <v>45710</v>
      </c>
      <c r="Q18" s="160" t="s">
        <v>102</v>
      </c>
      <c r="R18" s="158">
        <v>45777</v>
      </c>
      <c r="S18" s="160" t="s">
        <v>46</v>
      </c>
      <c r="T18" s="161">
        <v>18</v>
      </c>
      <c r="U18" s="160" t="s">
        <v>47</v>
      </c>
      <c r="V18" s="160" t="s">
        <v>105</v>
      </c>
      <c r="W18" s="162">
        <v>75</v>
      </c>
      <c r="X18" s="160" t="s">
        <v>49</v>
      </c>
      <c r="Y18" s="163">
        <v>520</v>
      </c>
      <c r="Z18" s="164">
        <v>39000</v>
      </c>
      <c r="AA18" s="165"/>
      <c r="AB18" s="218">
        <v>39000</v>
      </c>
      <c r="AC18" s="159" t="s">
        <v>104</v>
      </c>
    </row>
    <row r="19" spans="2:29" x14ac:dyDescent="0.25">
      <c r="B19" s="7">
        <v>45732</v>
      </c>
      <c r="C19" s="8">
        <v>3894</v>
      </c>
      <c r="D19" s="9"/>
      <c r="E19" s="10">
        <v>16.5</v>
      </c>
      <c r="F19" s="40">
        <f t="shared" si="0"/>
        <v>64251</v>
      </c>
      <c r="G19" s="253">
        <v>45777</v>
      </c>
      <c r="H19" s="17" t="s">
        <v>97</v>
      </c>
      <c r="I19" s="18"/>
      <c r="J19" s="19">
        <v>350000</v>
      </c>
      <c r="M19" s="198"/>
      <c r="N19" s="198"/>
      <c r="P19" s="196">
        <v>45728</v>
      </c>
      <c r="Q19" s="195" t="s">
        <v>121</v>
      </c>
      <c r="R19" s="196">
        <v>45777</v>
      </c>
      <c r="S19" s="195" t="s">
        <v>46</v>
      </c>
      <c r="T19" s="194">
        <v>35</v>
      </c>
      <c r="U19" s="195" t="s">
        <v>47</v>
      </c>
      <c r="V19" s="195" t="s">
        <v>103</v>
      </c>
      <c r="W19" s="193">
        <v>350</v>
      </c>
      <c r="X19" s="195" t="s">
        <v>49</v>
      </c>
      <c r="Y19" s="192">
        <v>720</v>
      </c>
      <c r="Z19" s="191">
        <v>252000</v>
      </c>
      <c r="AA19" s="189"/>
      <c r="AB19" s="219">
        <v>252000</v>
      </c>
      <c r="AC19" s="197" t="s">
        <v>104</v>
      </c>
    </row>
    <row r="20" spans="2:29" x14ac:dyDescent="0.25">
      <c r="B20" s="7">
        <v>45733</v>
      </c>
      <c r="C20" s="8">
        <v>3903</v>
      </c>
      <c r="D20" s="9"/>
      <c r="E20" s="10">
        <v>16.5</v>
      </c>
      <c r="F20" s="40">
        <f t="shared" si="0"/>
        <v>64399.5</v>
      </c>
      <c r="G20" s="253"/>
      <c r="H20" s="17"/>
      <c r="I20" s="18"/>
      <c r="J20" s="19"/>
      <c r="M20" s="198"/>
      <c r="N20" s="198"/>
    </row>
    <row r="21" spans="2:29" x14ac:dyDescent="0.25">
      <c r="B21" s="7">
        <v>45734</v>
      </c>
      <c r="C21" s="8">
        <v>3860</v>
      </c>
      <c r="D21" s="9"/>
      <c r="E21" s="10">
        <v>16.5</v>
      </c>
      <c r="F21" s="40">
        <f t="shared" si="0"/>
        <v>63690</v>
      </c>
      <c r="G21" s="251"/>
      <c r="H21" s="17"/>
      <c r="I21" s="18"/>
      <c r="J21" s="19"/>
      <c r="M21" s="198"/>
      <c r="N21" s="198"/>
      <c r="P21" s="211">
        <v>45740</v>
      </c>
      <c r="Q21" s="210" t="s">
        <v>129</v>
      </c>
      <c r="R21" s="211">
        <v>45808</v>
      </c>
      <c r="S21" s="210" t="s">
        <v>46</v>
      </c>
      <c r="T21" s="209">
        <v>46</v>
      </c>
      <c r="U21" s="210" t="s">
        <v>47</v>
      </c>
      <c r="V21" s="210" t="s">
        <v>109</v>
      </c>
      <c r="W21" s="208">
        <v>450</v>
      </c>
      <c r="X21" s="210" t="s">
        <v>49</v>
      </c>
      <c r="Y21" s="207">
        <v>589.10891000000004</v>
      </c>
      <c r="Z21" s="206">
        <v>265099.01</v>
      </c>
      <c r="AA21" s="206">
        <v>2650.99</v>
      </c>
      <c r="AB21" s="206">
        <v>267750</v>
      </c>
      <c r="AC21" s="250" t="s">
        <v>130</v>
      </c>
    </row>
    <row r="22" spans="2:29" x14ac:dyDescent="0.25">
      <c r="B22" s="7">
        <v>45735</v>
      </c>
      <c r="C22" s="8">
        <v>3934</v>
      </c>
      <c r="D22" s="9"/>
      <c r="E22" s="10">
        <v>16.5</v>
      </c>
      <c r="F22" s="40">
        <f t="shared" si="0"/>
        <v>64911</v>
      </c>
      <c r="G22" s="251"/>
      <c r="H22" s="17"/>
      <c r="I22" s="18"/>
      <c r="J22" s="19"/>
      <c r="M22" s="198"/>
      <c r="N22" s="198"/>
      <c r="P22" s="211">
        <v>45740</v>
      </c>
      <c r="Q22" s="210" t="s">
        <v>129</v>
      </c>
      <c r="R22" s="211">
        <v>45808</v>
      </c>
      <c r="S22" s="210" t="s">
        <v>46</v>
      </c>
      <c r="T22" s="209">
        <v>46</v>
      </c>
      <c r="U22" s="210" t="s">
        <v>47</v>
      </c>
      <c r="V22" s="210" t="s">
        <v>131</v>
      </c>
      <c r="W22" s="208">
        <v>100</v>
      </c>
      <c r="X22" s="210" t="s">
        <v>49</v>
      </c>
      <c r="Y22" s="207">
        <v>569.30692999999997</v>
      </c>
      <c r="Z22" s="206">
        <v>56930.69</v>
      </c>
      <c r="AA22" s="206">
        <v>569.30999999999995</v>
      </c>
      <c r="AB22" s="206">
        <v>57500</v>
      </c>
      <c r="AC22" s="250" t="s">
        <v>130</v>
      </c>
    </row>
    <row r="23" spans="2:29" x14ac:dyDescent="0.25">
      <c r="B23" s="7">
        <v>45736</v>
      </c>
      <c r="C23" s="8">
        <v>3964</v>
      </c>
      <c r="D23" s="9"/>
      <c r="E23" s="10">
        <v>16.5</v>
      </c>
      <c r="F23" s="40">
        <f t="shared" si="0"/>
        <v>65406</v>
      </c>
      <c r="G23" s="16"/>
      <c r="H23" s="17"/>
      <c r="I23" s="18"/>
      <c r="J23" s="19"/>
      <c r="M23" s="33"/>
      <c r="P23" s="82">
        <v>45745</v>
      </c>
      <c r="Q23" s="83" t="s">
        <v>132</v>
      </c>
      <c r="R23" s="82">
        <v>45808</v>
      </c>
      <c r="S23" s="83" t="s">
        <v>46</v>
      </c>
      <c r="T23" s="84">
        <v>52</v>
      </c>
      <c r="U23" s="83" t="s">
        <v>47</v>
      </c>
      <c r="V23" s="83" t="s">
        <v>103</v>
      </c>
      <c r="W23" s="9">
        <v>540</v>
      </c>
      <c r="X23" s="83" t="s">
        <v>49</v>
      </c>
      <c r="Y23" s="85">
        <v>720</v>
      </c>
      <c r="Z23" s="86">
        <v>388800</v>
      </c>
      <c r="AA23" s="86"/>
      <c r="AB23" s="86">
        <v>388800</v>
      </c>
      <c r="AC23" s="104" t="s">
        <v>133</v>
      </c>
    </row>
    <row r="24" spans="2:29" x14ac:dyDescent="0.25">
      <c r="B24" s="7">
        <v>45737</v>
      </c>
      <c r="C24" s="8">
        <v>3986</v>
      </c>
      <c r="D24" s="9"/>
      <c r="E24" s="10">
        <v>16.5</v>
      </c>
      <c r="F24" s="40">
        <f t="shared" si="0"/>
        <v>65769</v>
      </c>
      <c r="G24" s="20"/>
      <c r="H24" s="17"/>
      <c r="I24" s="18"/>
      <c r="J24" s="19"/>
      <c r="N24" s="102"/>
      <c r="P24" s="260">
        <v>45762</v>
      </c>
      <c r="Q24" s="259" t="s">
        <v>135</v>
      </c>
      <c r="R24" s="260">
        <v>45808</v>
      </c>
      <c r="S24" s="259" t="s">
        <v>46</v>
      </c>
      <c r="T24" s="258">
        <v>63</v>
      </c>
      <c r="U24" s="259" t="s">
        <v>47</v>
      </c>
      <c r="V24" s="259" t="s">
        <v>93</v>
      </c>
      <c r="W24" s="257">
        <v>120</v>
      </c>
      <c r="X24" s="259" t="s">
        <v>49</v>
      </c>
      <c r="Y24" s="256">
        <v>700</v>
      </c>
      <c r="Z24" s="255">
        <v>84000</v>
      </c>
      <c r="AA24" s="254"/>
      <c r="AB24" s="255">
        <v>84000</v>
      </c>
      <c r="AC24" s="261" t="s">
        <v>130</v>
      </c>
    </row>
    <row r="25" spans="2:29" x14ac:dyDescent="0.25">
      <c r="B25" s="7">
        <v>45738</v>
      </c>
      <c r="C25" s="8">
        <v>3974</v>
      </c>
      <c r="D25" s="9"/>
      <c r="E25" s="10">
        <v>16.5</v>
      </c>
      <c r="F25" s="40">
        <f t="shared" si="0"/>
        <v>65571</v>
      </c>
      <c r="G25" s="20"/>
      <c r="H25" s="17"/>
      <c r="I25" s="18"/>
      <c r="J25" s="19"/>
    </row>
    <row r="26" spans="2:29" x14ac:dyDescent="0.25">
      <c r="B26" s="7">
        <v>45739</v>
      </c>
      <c r="C26" s="8">
        <v>3994</v>
      </c>
      <c r="D26" s="9"/>
      <c r="E26" s="10">
        <v>16.5</v>
      </c>
      <c r="F26" s="40">
        <f t="shared" si="0"/>
        <v>65901</v>
      </c>
      <c r="G26" s="20"/>
      <c r="H26" s="17"/>
      <c r="I26" s="18"/>
      <c r="J26" s="19"/>
    </row>
    <row r="27" spans="2:29" x14ac:dyDescent="0.25">
      <c r="B27" s="7">
        <v>45740</v>
      </c>
      <c r="C27" s="8">
        <v>4070</v>
      </c>
      <c r="D27" s="9"/>
      <c r="E27" s="10">
        <v>16.5</v>
      </c>
      <c r="F27" s="40">
        <f t="shared" si="0"/>
        <v>67155</v>
      </c>
      <c r="G27" s="20"/>
      <c r="H27" s="17"/>
      <c r="I27" s="18"/>
      <c r="J27" s="19"/>
      <c r="M27" s="18"/>
      <c r="N27" s="47"/>
    </row>
    <row r="28" spans="2:29" x14ac:dyDescent="0.25">
      <c r="B28" s="7">
        <v>45741</v>
      </c>
      <c r="C28" s="8">
        <v>4070</v>
      </c>
      <c r="D28" s="9"/>
      <c r="E28" s="10">
        <v>16.5</v>
      </c>
      <c r="F28" s="40">
        <f t="shared" si="0"/>
        <v>67155</v>
      </c>
      <c r="G28" s="20"/>
      <c r="H28" s="17"/>
      <c r="I28" s="18"/>
      <c r="J28" s="19"/>
      <c r="M28" s="18"/>
      <c r="N28" s="47"/>
    </row>
    <row r="29" spans="2:29" x14ac:dyDescent="0.25">
      <c r="B29" s="7">
        <v>45742</v>
      </c>
      <c r="C29" s="8">
        <v>4027</v>
      </c>
      <c r="D29" s="9"/>
      <c r="E29" s="10">
        <v>16.5</v>
      </c>
      <c r="F29" s="40">
        <f t="shared" si="0"/>
        <v>66445.5</v>
      </c>
      <c r="G29" s="20"/>
      <c r="H29" s="17"/>
      <c r="I29" s="18"/>
      <c r="J29" s="19"/>
      <c r="M29" s="18"/>
      <c r="N29" s="47"/>
    </row>
    <row r="30" spans="2:29" x14ac:dyDescent="0.25">
      <c r="B30" s="7">
        <v>45743</v>
      </c>
      <c r="C30" s="8">
        <v>4047</v>
      </c>
      <c r="D30" s="9"/>
      <c r="E30" s="10">
        <v>16.5</v>
      </c>
      <c r="F30" s="40">
        <f t="shared" si="0"/>
        <v>66775.5</v>
      </c>
      <c r="G30" s="20"/>
      <c r="H30" s="17"/>
      <c r="I30" s="18"/>
      <c r="J30" s="19"/>
      <c r="M30" s="18"/>
      <c r="N30" s="47"/>
    </row>
    <row r="31" spans="2:29" x14ac:dyDescent="0.25">
      <c r="B31" s="7">
        <v>45744</v>
      </c>
      <c r="C31" s="8">
        <v>4115</v>
      </c>
      <c r="D31" s="9"/>
      <c r="E31" s="10">
        <v>16.5</v>
      </c>
      <c r="F31" s="40">
        <f t="shared" si="0"/>
        <v>67897.5</v>
      </c>
      <c r="G31" s="20"/>
      <c r="H31" s="17"/>
      <c r="I31" s="18"/>
      <c r="J31" s="19"/>
      <c r="M31" s="18"/>
      <c r="N31" s="47"/>
    </row>
    <row r="32" spans="2:29" x14ac:dyDescent="0.25">
      <c r="B32" s="7">
        <v>45745</v>
      </c>
      <c r="C32" s="8">
        <v>4155</v>
      </c>
      <c r="D32" s="9"/>
      <c r="E32" s="10">
        <v>16.5</v>
      </c>
      <c r="F32" s="40">
        <f t="shared" si="0"/>
        <v>68557.5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4203</v>
      </c>
      <c r="D33" s="9"/>
      <c r="E33" s="10">
        <v>16.5</v>
      </c>
      <c r="F33" s="40">
        <f t="shared" si="0"/>
        <v>69349.5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4195</v>
      </c>
      <c r="D34" s="43"/>
      <c r="E34" s="10">
        <v>16.5</v>
      </c>
      <c r="F34" s="45">
        <f t="shared" si="0"/>
        <v>69217.5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118352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6538352.0299999993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1952808</v>
      </c>
      <c r="L36" s="33">
        <f>J36-J4-J5-J6+J37</f>
        <v>1952808</v>
      </c>
      <c r="M36" s="33">
        <v>1952808</v>
      </c>
      <c r="N36" s="33">
        <f>L36-M36</f>
        <v>0</v>
      </c>
    </row>
    <row r="37" spans="2:14" x14ac:dyDescent="0.25">
      <c r="B37" s="27" t="s">
        <v>14</v>
      </c>
      <c r="C37" s="32">
        <f>C35</f>
        <v>118352</v>
      </c>
      <c r="D37" s="9">
        <f>D35/1.03</f>
        <v>0</v>
      </c>
      <c r="E37" s="10"/>
      <c r="F37" s="40">
        <f>SUM(F4:F36)</f>
        <v>1952808</v>
      </c>
      <c r="G37" s="20"/>
      <c r="H37" s="18" t="s">
        <v>15</v>
      </c>
      <c r="I37" s="18">
        <v>0.01</v>
      </c>
      <c r="J37" s="19">
        <f>J36*I37</f>
        <v>19528.080000000002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-4566015.9499999993</v>
      </c>
      <c r="M39" s="18"/>
      <c r="N39" s="47">
        <f>J39+N34</f>
        <v>-4566015.9499999993</v>
      </c>
    </row>
    <row r="40" spans="2:14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  <c r="M40" s="18" t="s">
        <v>25</v>
      </c>
      <c r="N40" s="47">
        <v>9834332.6699999999</v>
      </c>
    </row>
    <row r="41" spans="2:14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  <c r="M41" s="18" t="s">
        <v>32</v>
      </c>
      <c r="N41" s="47">
        <f>N40+N39</f>
        <v>5268316.7200000007</v>
      </c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P21" sqref="P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3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310">
        <f>SUBTOTAL(109,N4:N20)</f>
        <v>3000000</v>
      </c>
    </row>
    <row r="2" spans="2:29" ht="25.5" customHeight="1" thickBot="1" x14ac:dyDescent="0.3">
      <c r="B2" s="651" t="s">
        <v>71</v>
      </c>
      <c r="C2" s="652"/>
      <c r="D2" s="652"/>
      <c r="E2" s="652"/>
      <c r="F2" s="652"/>
      <c r="G2" s="652"/>
      <c r="H2" s="652"/>
      <c r="I2" s="652"/>
      <c r="J2" s="653"/>
      <c r="L2" s="639" t="s">
        <v>33</v>
      </c>
      <c r="M2" s="639"/>
      <c r="N2" s="6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1896100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  <c r="P3" s="173">
        <v>45656</v>
      </c>
      <c r="Q3" s="174" t="s">
        <v>62</v>
      </c>
      <c r="R3" s="173">
        <v>45751</v>
      </c>
      <c r="S3" s="174" t="s">
        <v>59</v>
      </c>
      <c r="T3" s="175">
        <v>402</v>
      </c>
      <c r="U3" s="174" t="s">
        <v>47</v>
      </c>
      <c r="V3" s="174" t="s">
        <v>63</v>
      </c>
      <c r="W3" s="176">
        <v>110</v>
      </c>
      <c r="X3" s="174" t="s">
        <v>49</v>
      </c>
      <c r="Y3" s="177">
        <v>475</v>
      </c>
      <c r="Z3" s="152">
        <v>52250</v>
      </c>
      <c r="AA3" s="152"/>
      <c r="AB3" s="152">
        <v>52250</v>
      </c>
      <c r="AC3" t="s">
        <v>94</v>
      </c>
    </row>
    <row r="4" spans="2:29" x14ac:dyDescent="0.25">
      <c r="B4" s="7">
        <v>45748</v>
      </c>
      <c r="C4" s="8">
        <v>4247</v>
      </c>
      <c r="D4" s="9"/>
      <c r="E4" s="10">
        <v>16.5</v>
      </c>
      <c r="F4" s="40">
        <f>E4*C4</f>
        <v>70075.5</v>
      </c>
      <c r="G4" s="12"/>
      <c r="H4" s="13" t="s">
        <v>6</v>
      </c>
      <c r="I4" s="14">
        <v>0.01</v>
      </c>
      <c r="J4" s="15">
        <f>(F36+F37)*I4</f>
        <v>22597.575000000001</v>
      </c>
      <c r="L4" s="59">
        <v>45759</v>
      </c>
      <c r="M4" s="14" t="s">
        <v>80</v>
      </c>
      <c r="N4" s="60">
        <v>1000000</v>
      </c>
      <c r="P4" s="173">
        <v>45673</v>
      </c>
      <c r="Q4" s="220" t="s">
        <v>87</v>
      </c>
      <c r="R4" s="221">
        <v>45747</v>
      </c>
      <c r="S4" s="14" t="s">
        <v>72</v>
      </c>
      <c r="T4" s="14">
        <v>16</v>
      </c>
      <c r="U4" s="174" t="s">
        <v>47</v>
      </c>
      <c r="V4" s="14" t="s">
        <v>48</v>
      </c>
      <c r="W4" s="14">
        <v>61</v>
      </c>
      <c r="X4" s="14" t="s">
        <v>49</v>
      </c>
      <c r="Y4" s="14">
        <v>510</v>
      </c>
      <c r="Z4" s="152">
        <v>31110</v>
      </c>
      <c r="AA4" s="14"/>
      <c r="AB4" s="152">
        <v>31110</v>
      </c>
      <c r="AC4" t="s">
        <v>88</v>
      </c>
    </row>
    <row r="5" spans="2:29" x14ac:dyDescent="0.25">
      <c r="B5" s="7">
        <v>45749</v>
      </c>
      <c r="C5" s="8">
        <v>4313</v>
      </c>
      <c r="D5" s="9"/>
      <c r="E5" s="10">
        <v>16.5</v>
      </c>
      <c r="F5" s="40">
        <f t="shared" ref="F5:F34" si="0">E5*C5</f>
        <v>71164.5</v>
      </c>
      <c r="G5" s="12"/>
      <c r="H5" s="13" t="s">
        <v>7</v>
      </c>
      <c r="I5" s="14">
        <v>1E-3</v>
      </c>
      <c r="J5" s="15">
        <v>2236.8017399999999</v>
      </c>
      <c r="L5" s="59">
        <v>45771</v>
      </c>
      <c r="M5" s="14" t="s">
        <v>82</v>
      </c>
      <c r="N5" s="60">
        <v>1000000</v>
      </c>
      <c r="P5" s="173">
        <v>45682</v>
      </c>
      <c r="Q5" s="220" t="s">
        <v>89</v>
      </c>
      <c r="R5" s="221">
        <v>45747</v>
      </c>
      <c r="S5" s="222" t="s">
        <v>72</v>
      </c>
      <c r="T5" s="223">
        <v>26</v>
      </c>
      <c r="U5" s="222" t="s">
        <v>47</v>
      </c>
      <c r="V5" s="224" t="s">
        <v>51</v>
      </c>
      <c r="W5" s="225">
        <v>200</v>
      </c>
      <c r="X5" s="222" t="s">
        <v>49</v>
      </c>
      <c r="Y5" s="226">
        <v>685</v>
      </c>
      <c r="Z5" s="227">
        <v>137000</v>
      </c>
      <c r="AA5" s="246"/>
      <c r="AB5" s="227">
        <v>137000</v>
      </c>
      <c r="AC5" t="s">
        <v>88</v>
      </c>
    </row>
    <row r="6" spans="2:29" x14ac:dyDescent="0.25">
      <c r="B6" s="7">
        <v>45750</v>
      </c>
      <c r="C6" s="8">
        <v>4266</v>
      </c>
      <c r="D6" s="9"/>
      <c r="E6" s="10">
        <v>16.5</v>
      </c>
      <c r="F6" s="40">
        <f t="shared" si="0"/>
        <v>70389</v>
      </c>
      <c r="G6" s="12"/>
      <c r="H6" s="13" t="s">
        <v>8</v>
      </c>
      <c r="I6" s="14"/>
      <c r="J6" s="15"/>
      <c r="L6" s="61" t="s">
        <v>81</v>
      </c>
      <c r="M6" s="62"/>
      <c r="N6" s="63">
        <v>-2000000</v>
      </c>
      <c r="P6" s="228">
        <v>45688</v>
      </c>
      <c r="Q6" s="229" t="s">
        <v>90</v>
      </c>
      <c r="R6" s="228">
        <v>45747</v>
      </c>
      <c r="S6" s="229" t="s">
        <v>72</v>
      </c>
      <c r="T6" s="230">
        <v>74</v>
      </c>
      <c r="U6" s="229" t="s">
        <v>47</v>
      </c>
      <c r="V6" s="229" t="s">
        <v>91</v>
      </c>
      <c r="W6" s="231">
        <v>80</v>
      </c>
      <c r="X6" s="229" t="s">
        <v>49</v>
      </c>
      <c r="Y6" s="232">
        <v>650</v>
      </c>
      <c r="Z6" s="233">
        <v>52000</v>
      </c>
      <c r="AA6" s="247"/>
      <c r="AB6" s="233">
        <v>52000</v>
      </c>
      <c r="AC6" s="141" t="s">
        <v>92</v>
      </c>
    </row>
    <row r="7" spans="2:29" x14ac:dyDescent="0.25">
      <c r="B7" s="7">
        <v>45751</v>
      </c>
      <c r="C7" s="8">
        <v>4415</v>
      </c>
      <c r="D7" s="9"/>
      <c r="E7" s="10">
        <v>16.5</v>
      </c>
      <c r="F7" s="40">
        <f t="shared" si="0"/>
        <v>72847.5</v>
      </c>
      <c r="G7" s="12"/>
      <c r="H7" s="13" t="s">
        <v>9</v>
      </c>
      <c r="I7" s="14"/>
      <c r="J7" s="15">
        <f>'MART 2025'!J39*-1</f>
        <v>4566015.9499999993</v>
      </c>
      <c r="L7" s="59">
        <v>45792</v>
      </c>
      <c r="M7" s="14" t="s">
        <v>83</v>
      </c>
      <c r="N7" s="60">
        <v>1000000</v>
      </c>
      <c r="P7" s="228">
        <v>45688</v>
      </c>
      <c r="Q7" s="229" t="s">
        <v>90</v>
      </c>
      <c r="R7" s="228">
        <v>45747</v>
      </c>
      <c r="S7" s="229" t="s">
        <v>72</v>
      </c>
      <c r="T7" s="230">
        <v>74</v>
      </c>
      <c r="U7" s="229" t="s">
        <v>47</v>
      </c>
      <c r="V7" s="229" t="s">
        <v>93</v>
      </c>
      <c r="W7" s="231">
        <v>40</v>
      </c>
      <c r="X7" s="229" t="s">
        <v>49</v>
      </c>
      <c r="Y7" s="232">
        <v>595</v>
      </c>
      <c r="Z7" s="233">
        <v>23800</v>
      </c>
      <c r="AA7" s="247"/>
      <c r="AB7" s="233">
        <v>23800</v>
      </c>
      <c r="AC7" s="141" t="s">
        <v>92</v>
      </c>
    </row>
    <row r="8" spans="2:29" x14ac:dyDescent="0.25">
      <c r="B8" s="7">
        <v>45752</v>
      </c>
      <c r="C8" s="8">
        <v>4412</v>
      </c>
      <c r="D8" s="9"/>
      <c r="E8" s="10">
        <v>16.5</v>
      </c>
      <c r="F8" s="40">
        <f t="shared" si="0"/>
        <v>72798</v>
      </c>
      <c r="G8" s="16">
        <v>45792</v>
      </c>
      <c r="H8" s="17" t="s">
        <v>83</v>
      </c>
      <c r="I8" s="18"/>
      <c r="J8" s="19">
        <v>1000000</v>
      </c>
      <c r="L8" s="59">
        <v>45803</v>
      </c>
      <c r="M8" s="14" t="s">
        <v>134</v>
      </c>
      <c r="N8" s="60">
        <v>375000</v>
      </c>
      <c r="P8" s="173">
        <v>45688</v>
      </c>
      <c r="Q8" s="174"/>
      <c r="R8" s="173">
        <v>45719</v>
      </c>
      <c r="S8" s="174" t="s">
        <v>72</v>
      </c>
      <c r="T8" s="175">
        <v>96</v>
      </c>
      <c r="U8" s="174" t="s">
        <v>47</v>
      </c>
      <c r="V8" s="174" t="s">
        <v>48</v>
      </c>
      <c r="W8" s="176">
        <v>375</v>
      </c>
      <c r="X8" s="174" t="s">
        <v>49</v>
      </c>
      <c r="Y8" s="177">
        <v>530</v>
      </c>
      <c r="Z8" s="152">
        <v>198750</v>
      </c>
      <c r="AA8" s="152"/>
      <c r="AB8" s="152">
        <v>198750</v>
      </c>
    </row>
    <row r="9" spans="2:29" x14ac:dyDescent="0.25">
      <c r="B9" s="7">
        <v>45753</v>
      </c>
      <c r="C9" s="8">
        <v>4471</v>
      </c>
      <c r="D9" s="9"/>
      <c r="E9" s="10">
        <v>16.5</v>
      </c>
      <c r="F9" s="40">
        <f t="shared" si="0"/>
        <v>73771.5</v>
      </c>
      <c r="G9" s="16">
        <v>45803</v>
      </c>
      <c r="H9" s="17" t="s">
        <v>134</v>
      </c>
      <c r="I9" s="18"/>
      <c r="J9" s="19">
        <v>375000</v>
      </c>
      <c r="L9" s="61" t="s">
        <v>84</v>
      </c>
      <c r="M9" s="62"/>
      <c r="N9" s="63">
        <v>-1375000</v>
      </c>
      <c r="P9" s="173">
        <v>45688</v>
      </c>
      <c r="Q9" s="174"/>
      <c r="R9" s="173">
        <v>45719</v>
      </c>
      <c r="S9" s="174" t="s">
        <v>72</v>
      </c>
      <c r="T9" s="175">
        <v>96</v>
      </c>
      <c r="U9" s="174" t="s">
        <v>47</v>
      </c>
      <c r="V9" s="174" t="s">
        <v>95</v>
      </c>
      <c r="W9" s="176">
        <v>10000</v>
      </c>
      <c r="X9" s="174" t="s">
        <v>12</v>
      </c>
      <c r="Y9" s="177">
        <v>18.399999999999999</v>
      </c>
      <c r="Z9" s="152">
        <v>184000</v>
      </c>
      <c r="AA9" s="152"/>
      <c r="AB9" s="152">
        <v>184000</v>
      </c>
    </row>
    <row r="10" spans="2:29" x14ac:dyDescent="0.25">
      <c r="B10" s="7">
        <v>45754</v>
      </c>
      <c r="C10" s="8">
        <v>4459</v>
      </c>
      <c r="D10" s="9"/>
      <c r="E10" s="10">
        <v>16.5</v>
      </c>
      <c r="F10" s="40">
        <f t="shared" si="0"/>
        <v>73573.5</v>
      </c>
      <c r="G10" s="158">
        <v>45710</v>
      </c>
      <c r="H10" s="17" t="s">
        <v>147</v>
      </c>
      <c r="I10" s="18"/>
      <c r="J10" s="19">
        <v>156200</v>
      </c>
      <c r="L10" s="64">
        <v>45807</v>
      </c>
      <c r="M10" s="18" t="s">
        <v>125</v>
      </c>
      <c r="N10" s="132">
        <v>1000000</v>
      </c>
      <c r="P10" s="173">
        <v>45688</v>
      </c>
      <c r="Q10" s="174" t="s">
        <v>90</v>
      </c>
      <c r="R10" s="173">
        <v>45747</v>
      </c>
      <c r="S10" s="174" t="s">
        <v>72</v>
      </c>
      <c r="T10" s="175">
        <v>98</v>
      </c>
      <c r="U10" s="174" t="s">
        <v>47</v>
      </c>
      <c r="V10" s="174" t="s">
        <v>91</v>
      </c>
      <c r="W10" s="176">
        <v>100</v>
      </c>
      <c r="X10" s="174" t="s">
        <v>49</v>
      </c>
      <c r="Y10" s="177">
        <v>650</v>
      </c>
      <c r="Z10" s="152">
        <v>65000</v>
      </c>
      <c r="AA10" s="152"/>
      <c r="AB10" s="152">
        <v>65000</v>
      </c>
      <c r="AC10" t="s">
        <v>96</v>
      </c>
    </row>
    <row r="11" spans="2:29" x14ac:dyDescent="0.25">
      <c r="B11" s="7">
        <v>45755</v>
      </c>
      <c r="C11" s="8">
        <v>4381</v>
      </c>
      <c r="D11" s="9"/>
      <c r="E11" s="10">
        <v>16.5</v>
      </c>
      <c r="F11" s="40">
        <f t="shared" si="0"/>
        <v>72286.5</v>
      </c>
      <c r="G11" s="158">
        <v>45710</v>
      </c>
      <c r="H11" s="17" t="s">
        <v>148</v>
      </c>
      <c r="I11" s="18"/>
      <c r="J11" s="19">
        <v>39000</v>
      </c>
      <c r="L11" s="64">
        <v>45835</v>
      </c>
      <c r="M11" s="18" t="s">
        <v>126</v>
      </c>
      <c r="N11" s="205">
        <v>1500000</v>
      </c>
      <c r="P11" s="173">
        <v>45688</v>
      </c>
      <c r="Q11" s="174" t="s">
        <v>90</v>
      </c>
      <c r="R11" s="173">
        <v>45747</v>
      </c>
      <c r="S11" s="174" t="s">
        <v>72</v>
      </c>
      <c r="T11" s="175">
        <v>98</v>
      </c>
      <c r="U11" s="174" t="s">
        <v>47</v>
      </c>
      <c r="V11" s="174" t="s">
        <v>93</v>
      </c>
      <c r="W11" s="176">
        <v>200</v>
      </c>
      <c r="X11" s="174" t="s">
        <v>49</v>
      </c>
      <c r="Y11" s="177">
        <v>595</v>
      </c>
      <c r="Z11" s="152">
        <v>119000</v>
      </c>
      <c r="AA11" s="152"/>
      <c r="AB11" s="152">
        <v>119000</v>
      </c>
      <c r="AC11" t="s">
        <v>96</v>
      </c>
    </row>
    <row r="12" spans="2:29" x14ac:dyDescent="0.25">
      <c r="B12" s="7">
        <v>45756</v>
      </c>
      <c r="C12" s="8">
        <v>4486</v>
      </c>
      <c r="D12" s="9"/>
      <c r="E12" s="10">
        <v>16.5</v>
      </c>
      <c r="F12" s="40">
        <f t="shared" si="0"/>
        <v>74019</v>
      </c>
      <c r="G12" s="196">
        <v>45728</v>
      </c>
      <c r="H12" s="17" t="s">
        <v>149</v>
      </c>
      <c r="I12" s="18"/>
      <c r="J12" s="19">
        <v>252000</v>
      </c>
      <c r="L12" s="18"/>
      <c r="M12" s="18"/>
      <c r="N12" s="18"/>
      <c r="P12" s="234">
        <v>45716</v>
      </c>
      <c r="Q12" s="235" t="s">
        <v>106</v>
      </c>
      <c r="R12" s="234">
        <f>P12+Q12</f>
        <v>45747</v>
      </c>
      <c r="S12" s="235" t="s">
        <v>107</v>
      </c>
      <c r="T12" s="236">
        <v>76</v>
      </c>
      <c r="U12" s="235" t="s">
        <v>47</v>
      </c>
      <c r="V12" s="235" t="s">
        <v>93</v>
      </c>
      <c r="W12" s="237">
        <v>50</v>
      </c>
      <c r="X12" s="235" t="s">
        <v>49</v>
      </c>
      <c r="Y12" s="238">
        <v>610</v>
      </c>
      <c r="Z12" s="239">
        <v>30500</v>
      </c>
      <c r="AA12" s="248"/>
      <c r="AB12" s="239">
        <v>30500</v>
      </c>
      <c r="AC12" s="159" t="s">
        <v>108</v>
      </c>
    </row>
    <row r="13" spans="2:29" x14ac:dyDescent="0.25">
      <c r="B13" s="7">
        <v>45757</v>
      </c>
      <c r="C13" s="8">
        <v>4436</v>
      </c>
      <c r="D13" s="9"/>
      <c r="E13" s="10">
        <v>16.5</v>
      </c>
      <c r="F13" s="40">
        <f t="shared" si="0"/>
        <v>73194</v>
      </c>
      <c r="G13" s="20"/>
      <c r="H13" s="17"/>
      <c r="I13" s="18"/>
      <c r="J13" s="19"/>
      <c r="L13" s="64">
        <v>45961</v>
      </c>
      <c r="M13" s="18" t="s">
        <v>127</v>
      </c>
      <c r="N13" s="65">
        <v>500000</v>
      </c>
      <c r="P13" s="234">
        <v>45716</v>
      </c>
      <c r="Q13" s="235" t="s">
        <v>106</v>
      </c>
      <c r="R13" s="234">
        <f>P13+Q13</f>
        <v>45747</v>
      </c>
      <c r="S13" s="235" t="s">
        <v>107</v>
      </c>
      <c r="T13" s="236">
        <v>76</v>
      </c>
      <c r="U13" s="235" t="s">
        <v>47</v>
      </c>
      <c r="V13" s="235" t="s">
        <v>109</v>
      </c>
      <c r="W13" s="237">
        <v>50</v>
      </c>
      <c r="X13" s="235" t="s">
        <v>49</v>
      </c>
      <c r="Y13" s="238">
        <v>534.65346999999997</v>
      </c>
      <c r="Z13" s="239">
        <v>26732.67</v>
      </c>
      <c r="AA13" s="239">
        <v>267.33</v>
      </c>
      <c r="AB13" s="239">
        <v>27000</v>
      </c>
      <c r="AC13" s="159" t="s">
        <v>108</v>
      </c>
    </row>
    <row r="14" spans="2:29" x14ac:dyDescent="0.25">
      <c r="B14" s="7">
        <v>45758</v>
      </c>
      <c r="C14" s="8">
        <v>4392</v>
      </c>
      <c r="D14" s="9"/>
      <c r="E14" s="10">
        <v>16.5</v>
      </c>
      <c r="F14" s="40">
        <f t="shared" si="0"/>
        <v>72468</v>
      </c>
      <c r="G14" s="20"/>
      <c r="H14" s="17"/>
      <c r="I14" s="18"/>
      <c r="J14" s="19"/>
      <c r="L14" s="18"/>
      <c r="M14" s="18"/>
      <c r="N14" s="18"/>
      <c r="P14" s="240">
        <v>45723</v>
      </c>
      <c r="Q14" s="241" t="s">
        <v>119</v>
      </c>
      <c r="R14" s="240">
        <v>45747</v>
      </c>
      <c r="S14" s="241" t="s">
        <v>46</v>
      </c>
      <c r="T14" s="242">
        <v>32</v>
      </c>
      <c r="U14" s="241" t="s">
        <v>47</v>
      </c>
      <c r="V14" s="241" t="s">
        <v>93</v>
      </c>
      <c r="W14" s="243">
        <v>90</v>
      </c>
      <c r="X14" s="241" t="s">
        <v>49</v>
      </c>
      <c r="Y14" s="244">
        <v>610</v>
      </c>
      <c r="Z14" s="245">
        <v>54900</v>
      </c>
      <c r="AA14" s="249"/>
      <c r="AB14" s="245">
        <v>54900</v>
      </c>
      <c r="AC14" s="187" t="s">
        <v>120</v>
      </c>
    </row>
    <row r="15" spans="2:29" x14ac:dyDescent="0.25">
      <c r="B15" s="7">
        <v>45759</v>
      </c>
      <c r="C15" s="8">
        <v>4352</v>
      </c>
      <c r="D15" s="9"/>
      <c r="E15" s="10">
        <v>16.5</v>
      </c>
      <c r="F15" s="40">
        <f t="shared" si="0"/>
        <v>71808</v>
      </c>
      <c r="G15" s="20"/>
      <c r="H15" s="17"/>
      <c r="I15" s="18"/>
      <c r="J15" s="19"/>
      <c r="L15" s="18"/>
      <c r="M15" s="18"/>
      <c r="N15" s="18"/>
      <c r="P15" s="240">
        <v>45723</v>
      </c>
      <c r="Q15" s="241" t="s">
        <v>119</v>
      </c>
      <c r="R15" s="240">
        <v>45747</v>
      </c>
      <c r="S15" s="241" t="s">
        <v>46</v>
      </c>
      <c r="T15" s="242">
        <v>32</v>
      </c>
      <c r="U15" s="241" t="s">
        <v>47</v>
      </c>
      <c r="V15" s="241" t="s">
        <v>109</v>
      </c>
      <c r="W15" s="243">
        <v>250</v>
      </c>
      <c r="X15" s="241" t="s">
        <v>49</v>
      </c>
      <c r="Y15" s="244">
        <v>534.65346999999997</v>
      </c>
      <c r="Z15" s="245">
        <v>133663.37</v>
      </c>
      <c r="AA15" s="245">
        <v>1336.63</v>
      </c>
      <c r="AB15" s="245">
        <v>135000</v>
      </c>
      <c r="AC15" s="187" t="s">
        <v>120</v>
      </c>
    </row>
    <row r="16" spans="2:29" x14ac:dyDescent="0.25">
      <c r="B16" s="7">
        <v>45760</v>
      </c>
      <c r="C16" s="8">
        <v>4358</v>
      </c>
      <c r="D16" s="9"/>
      <c r="E16" s="10">
        <v>16.5</v>
      </c>
      <c r="F16" s="40">
        <f t="shared" si="0"/>
        <v>71907</v>
      </c>
      <c r="G16" s="20"/>
      <c r="H16" s="17"/>
      <c r="I16" s="18"/>
      <c r="J16" s="19"/>
      <c r="L16" s="18"/>
      <c r="M16" s="18"/>
      <c r="N16" s="18"/>
      <c r="P16" s="212"/>
      <c r="Q16" s="213"/>
      <c r="R16" s="212"/>
      <c r="S16" s="213"/>
      <c r="T16" s="214"/>
      <c r="U16" s="213"/>
      <c r="V16" s="62" t="s">
        <v>81</v>
      </c>
      <c r="W16" s="215"/>
      <c r="X16" s="213"/>
      <c r="Y16" s="216"/>
      <c r="Z16" s="217"/>
      <c r="AA16" s="217"/>
      <c r="AB16" s="217">
        <v>-1110310</v>
      </c>
      <c r="AC16" s="197"/>
    </row>
    <row r="17" spans="2:29" x14ac:dyDescent="0.25">
      <c r="B17" s="7">
        <v>45761</v>
      </c>
      <c r="C17" s="8">
        <v>4461</v>
      </c>
      <c r="D17" s="9"/>
      <c r="E17" s="10">
        <v>16.5</v>
      </c>
      <c r="F17" s="40">
        <f t="shared" si="0"/>
        <v>73606.5</v>
      </c>
      <c r="G17" s="20"/>
      <c r="H17" s="17"/>
      <c r="I17" s="18"/>
      <c r="J17" s="19"/>
      <c r="L17" s="18"/>
      <c r="M17" s="18"/>
      <c r="N17" s="18"/>
      <c r="P17" s="234">
        <v>45710</v>
      </c>
      <c r="Q17" s="235" t="s">
        <v>102</v>
      </c>
      <c r="R17" s="234">
        <v>45777</v>
      </c>
      <c r="S17" s="235" t="s">
        <v>46</v>
      </c>
      <c r="T17" s="236">
        <v>18</v>
      </c>
      <c r="U17" s="235" t="s">
        <v>47</v>
      </c>
      <c r="V17" s="235" t="s">
        <v>103</v>
      </c>
      <c r="W17" s="237">
        <v>220</v>
      </c>
      <c r="X17" s="235" t="s">
        <v>49</v>
      </c>
      <c r="Y17" s="238">
        <v>710</v>
      </c>
      <c r="Z17" s="239">
        <v>156200</v>
      </c>
      <c r="AA17" s="248"/>
      <c r="AB17" s="239">
        <v>156200</v>
      </c>
      <c r="AC17" s="159" t="s">
        <v>104</v>
      </c>
    </row>
    <row r="18" spans="2:29" x14ac:dyDescent="0.25">
      <c r="B18" s="7">
        <v>45762</v>
      </c>
      <c r="C18" s="8">
        <v>4508</v>
      </c>
      <c r="D18" s="9"/>
      <c r="E18" s="10">
        <v>16.5</v>
      </c>
      <c r="F18" s="40">
        <f t="shared" si="0"/>
        <v>74382</v>
      </c>
      <c r="G18" s="20"/>
      <c r="H18" s="17"/>
      <c r="I18" s="18"/>
      <c r="J18" s="19"/>
      <c r="L18" s="18"/>
      <c r="M18" s="18"/>
      <c r="N18" s="18"/>
      <c r="P18" s="234">
        <v>45710</v>
      </c>
      <c r="Q18" s="235" t="s">
        <v>102</v>
      </c>
      <c r="R18" s="234">
        <v>45777</v>
      </c>
      <c r="S18" s="235" t="s">
        <v>46</v>
      </c>
      <c r="T18" s="236">
        <v>18</v>
      </c>
      <c r="U18" s="235" t="s">
        <v>47</v>
      </c>
      <c r="V18" s="235" t="s">
        <v>105</v>
      </c>
      <c r="W18" s="237">
        <v>75</v>
      </c>
      <c r="X18" s="235" t="s">
        <v>49</v>
      </c>
      <c r="Y18" s="238">
        <v>520</v>
      </c>
      <c r="Z18" s="239">
        <v>39000</v>
      </c>
      <c r="AA18" s="248"/>
      <c r="AB18" s="239">
        <v>39000</v>
      </c>
      <c r="AC18" s="159" t="s">
        <v>104</v>
      </c>
    </row>
    <row r="19" spans="2:29" x14ac:dyDescent="0.25">
      <c r="B19" s="7">
        <v>45763</v>
      </c>
      <c r="C19" s="8">
        <v>4543</v>
      </c>
      <c r="D19" s="9"/>
      <c r="E19" s="10">
        <v>16.5</v>
      </c>
      <c r="F19" s="40">
        <f t="shared" si="0"/>
        <v>74959.5</v>
      </c>
      <c r="G19" s="20"/>
      <c r="H19" s="17"/>
      <c r="I19" s="18"/>
      <c r="J19" s="19"/>
      <c r="L19" s="18"/>
      <c r="M19" s="18"/>
      <c r="N19" s="18"/>
      <c r="P19" s="269">
        <v>45728</v>
      </c>
      <c r="Q19" s="270" t="s">
        <v>121</v>
      </c>
      <c r="R19" s="269">
        <v>45777</v>
      </c>
      <c r="S19" s="270" t="s">
        <v>46</v>
      </c>
      <c r="T19" s="271">
        <v>35</v>
      </c>
      <c r="U19" s="270" t="s">
        <v>47</v>
      </c>
      <c r="V19" s="270" t="s">
        <v>103</v>
      </c>
      <c r="W19" s="272">
        <v>350</v>
      </c>
      <c r="X19" s="270" t="s">
        <v>49</v>
      </c>
      <c r="Y19" s="273">
        <v>720</v>
      </c>
      <c r="Z19" s="274">
        <v>252000</v>
      </c>
      <c r="AA19" s="275"/>
      <c r="AB19" s="274">
        <v>252000</v>
      </c>
      <c r="AC19" s="197" t="s">
        <v>104</v>
      </c>
    </row>
    <row r="20" spans="2:29" x14ac:dyDescent="0.25">
      <c r="B20" s="7">
        <v>45764</v>
      </c>
      <c r="C20" s="8">
        <v>4560</v>
      </c>
      <c r="D20" s="9"/>
      <c r="E20" s="10">
        <v>16.5</v>
      </c>
      <c r="F20" s="40">
        <f t="shared" si="0"/>
        <v>75240</v>
      </c>
      <c r="G20" s="20"/>
      <c r="H20" s="17"/>
      <c r="I20" s="18"/>
      <c r="J20" s="19"/>
      <c r="L20" s="18"/>
      <c r="M20" s="18"/>
      <c r="N20" s="18"/>
      <c r="P20" s="62"/>
      <c r="Q20" s="62"/>
      <c r="R20" s="62"/>
      <c r="S20" s="62"/>
      <c r="T20" s="62"/>
      <c r="U20" s="62"/>
      <c r="V20" s="62" t="s">
        <v>150</v>
      </c>
      <c r="W20" s="62"/>
      <c r="X20" s="62"/>
      <c r="Y20" s="62"/>
      <c r="Z20" s="62"/>
      <c r="AA20" s="62"/>
      <c r="AB20" s="217">
        <v>-447200</v>
      </c>
    </row>
    <row r="21" spans="2:29" x14ac:dyDescent="0.25">
      <c r="B21" s="7">
        <v>45765</v>
      </c>
      <c r="C21" s="8">
        <v>4639</v>
      </c>
      <c r="D21" s="9"/>
      <c r="E21" s="10">
        <v>16.5</v>
      </c>
      <c r="F21" s="40">
        <f t="shared" si="0"/>
        <v>76543.5</v>
      </c>
      <c r="G21" s="20"/>
      <c r="H21" s="17"/>
      <c r="I21" s="18"/>
      <c r="J21" s="19"/>
      <c r="P21" s="211">
        <v>45740</v>
      </c>
      <c r="Q21" s="210" t="s">
        <v>129</v>
      </c>
      <c r="R21" s="211">
        <v>45808</v>
      </c>
      <c r="S21" s="210" t="s">
        <v>46</v>
      </c>
      <c r="T21" s="209">
        <v>46</v>
      </c>
      <c r="U21" s="210" t="s">
        <v>47</v>
      </c>
      <c r="V21" s="210" t="s">
        <v>109</v>
      </c>
      <c r="W21" s="208">
        <v>450</v>
      </c>
      <c r="X21" s="210" t="s">
        <v>49</v>
      </c>
      <c r="Y21" s="207">
        <v>589.10891000000004</v>
      </c>
      <c r="Z21" s="206">
        <v>265099.01</v>
      </c>
      <c r="AA21" s="206">
        <v>2650.99</v>
      </c>
      <c r="AB21" s="206">
        <v>267750</v>
      </c>
      <c r="AC21" s="250" t="s">
        <v>130</v>
      </c>
    </row>
    <row r="22" spans="2:29" x14ac:dyDescent="0.25">
      <c r="B22" s="7">
        <v>45766</v>
      </c>
      <c r="C22" s="8">
        <v>4688</v>
      </c>
      <c r="D22" s="9"/>
      <c r="E22" s="10">
        <v>16.5</v>
      </c>
      <c r="F22" s="40">
        <f t="shared" si="0"/>
        <v>77352</v>
      </c>
      <c r="G22" s="20"/>
      <c r="H22" s="17"/>
      <c r="I22" s="18"/>
      <c r="J22" s="19"/>
      <c r="P22" s="211">
        <v>45740</v>
      </c>
      <c r="Q22" s="210" t="s">
        <v>129</v>
      </c>
      <c r="R22" s="211">
        <v>45808</v>
      </c>
      <c r="S22" s="210" t="s">
        <v>46</v>
      </c>
      <c r="T22" s="209">
        <v>46</v>
      </c>
      <c r="U22" s="210" t="s">
        <v>47</v>
      </c>
      <c r="V22" s="210" t="s">
        <v>131</v>
      </c>
      <c r="W22" s="208">
        <v>100</v>
      </c>
      <c r="X22" s="210" t="s">
        <v>49</v>
      </c>
      <c r="Y22" s="207">
        <v>569.30692999999997</v>
      </c>
      <c r="Z22" s="206">
        <v>56930.69</v>
      </c>
      <c r="AA22" s="206">
        <v>569.30999999999995</v>
      </c>
      <c r="AB22" s="206">
        <v>57500</v>
      </c>
      <c r="AC22" s="250" t="s">
        <v>130</v>
      </c>
    </row>
    <row r="23" spans="2:29" x14ac:dyDescent="0.25">
      <c r="B23" s="7">
        <v>45767</v>
      </c>
      <c r="C23" s="8">
        <v>4701</v>
      </c>
      <c r="D23" s="9"/>
      <c r="E23" s="10">
        <v>16.5</v>
      </c>
      <c r="F23" s="40">
        <f t="shared" si="0"/>
        <v>77566.5</v>
      </c>
      <c r="G23" s="20"/>
      <c r="H23" s="17"/>
      <c r="I23" s="18"/>
      <c r="J23" s="19"/>
      <c r="P23" s="82">
        <v>45745</v>
      </c>
      <c r="Q23" s="83" t="s">
        <v>132</v>
      </c>
      <c r="R23" s="82">
        <v>45808</v>
      </c>
      <c r="S23" s="83" t="s">
        <v>46</v>
      </c>
      <c r="T23" s="84">
        <v>52</v>
      </c>
      <c r="U23" s="83" t="s">
        <v>47</v>
      </c>
      <c r="V23" s="83" t="s">
        <v>103</v>
      </c>
      <c r="W23" s="9">
        <v>540</v>
      </c>
      <c r="X23" s="83" t="s">
        <v>49</v>
      </c>
      <c r="Y23" s="85">
        <v>720</v>
      </c>
      <c r="Z23" s="86">
        <v>388800</v>
      </c>
      <c r="AA23" s="86"/>
      <c r="AB23" s="86">
        <v>388800</v>
      </c>
      <c r="AC23" s="104" t="s">
        <v>133</v>
      </c>
    </row>
    <row r="24" spans="2:29" x14ac:dyDescent="0.25">
      <c r="B24" s="7">
        <v>45768</v>
      </c>
      <c r="C24" s="8">
        <v>4705</v>
      </c>
      <c r="D24" s="9"/>
      <c r="E24" s="10">
        <v>16.5</v>
      </c>
      <c r="F24" s="40">
        <f t="shared" si="0"/>
        <v>77632.5</v>
      </c>
      <c r="G24" s="20"/>
      <c r="H24" s="17"/>
      <c r="I24" s="18"/>
      <c r="J24" s="19"/>
      <c r="P24" s="260">
        <v>45762</v>
      </c>
      <c r="Q24" s="259" t="s">
        <v>135</v>
      </c>
      <c r="R24" s="260">
        <v>45808</v>
      </c>
      <c r="S24" s="259" t="s">
        <v>46</v>
      </c>
      <c r="T24" s="258">
        <v>63</v>
      </c>
      <c r="U24" s="259" t="s">
        <v>47</v>
      </c>
      <c r="V24" s="259" t="s">
        <v>93</v>
      </c>
      <c r="W24" s="257">
        <v>120</v>
      </c>
      <c r="X24" s="259" t="s">
        <v>49</v>
      </c>
      <c r="Y24" s="256">
        <v>700</v>
      </c>
      <c r="Z24" s="255">
        <v>84000</v>
      </c>
      <c r="AA24" s="254"/>
      <c r="AB24" s="255">
        <v>84000</v>
      </c>
      <c r="AC24" s="261" t="s">
        <v>130</v>
      </c>
    </row>
    <row r="25" spans="2:29" x14ac:dyDescent="0.25">
      <c r="B25" s="7">
        <v>45769</v>
      </c>
      <c r="C25" s="8">
        <v>4780</v>
      </c>
      <c r="D25" s="9"/>
      <c r="E25" s="10">
        <v>16.5</v>
      </c>
      <c r="F25" s="40">
        <f t="shared" si="0"/>
        <v>78870</v>
      </c>
      <c r="G25" s="20"/>
      <c r="H25" s="17"/>
      <c r="I25" s="18"/>
      <c r="J25" s="19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2:29" x14ac:dyDescent="0.25">
      <c r="B26" s="7">
        <v>45770</v>
      </c>
      <c r="C26" s="8">
        <v>4751</v>
      </c>
      <c r="D26" s="9"/>
      <c r="E26" s="10">
        <v>16.5</v>
      </c>
      <c r="F26" s="40">
        <f t="shared" si="0"/>
        <v>78391.5</v>
      </c>
      <c r="G26" s="20"/>
      <c r="H26" s="17"/>
      <c r="I26" s="18"/>
      <c r="J26" s="19"/>
      <c r="P26" s="267">
        <v>45769</v>
      </c>
      <c r="Q26" s="266" t="s">
        <v>138</v>
      </c>
      <c r="R26" s="267">
        <v>45838</v>
      </c>
      <c r="S26" s="266" t="s">
        <v>46</v>
      </c>
      <c r="T26" s="265">
        <v>73</v>
      </c>
      <c r="U26" s="266" t="s">
        <v>47</v>
      </c>
      <c r="V26" s="266" t="s">
        <v>109</v>
      </c>
      <c r="W26" s="264">
        <v>350</v>
      </c>
      <c r="X26" s="266" t="s">
        <v>49</v>
      </c>
      <c r="Y26" s="263">
        <v>648.51485000000002</v>
      </c>
      <c r="Z26" s="262">
        <v>226980.2</v>
      </c>
      <c r="AA26" s="262">
        <v>2269.8000000000002</v>
      </c>
      <c r="AB26" s="262">
        <v>229250</v>
      </c>
      <c r="AC26" s="268" t="s">
        <v>139</v>
      </c>
    </row>
    <row r="27" spans="2:29" x14ac:dyDescent="0.25">
      <c r="B27" s="7">
        <v>45771</v>
      </c>
      <c r="C27" s="8">
        <v>4772</v>
      </c>
      <c r="D27" s="9"/>
      <c r="E27" s="10">
        <v>16.5</v>
      </c>
      <c r="F27" s="40">
        <f t="shared" si="0"/>
        <v>78738</v>
      </c>
      <c r="G27" s="20"/>
      <c r="H27" s="17"/>
      <c r="I27" s="18"/>
      <c r="J27" s="19"/>
      <c r="P27" s="267"/>
      <c r="Q27" s="266"/>
      <c r="R27" s="267"/>
      <c r="S27" s="266"/>
      <c r="T27" s="265"/>
      <c r="U27" s="266"/>
      <c r="V27" s="266"/>
      <c r="W27" s="264"/>
      <c r="X27" s="266"/>
      <c r="Y27" s="263"/>
      <c r="Z27" s="262"/>
      <c r="AA27" s="262"/>
      <c r="AB27" s="262"/>
      <c r="AC27" s="268"/>
    </row>
    <row r="28" spans="2:29" x14ac:dyDescent="0.25">
      <c r="B28" s="7">
        <v>45772</v>
      </c>
      <c r="C28" s="8">
        <v>4818</v>
      </c>
      <c r="D28" s="9"/>
      <c r="E28" s="10">
        <v>16.5</v>
      </c>
      <c r="F28" s="40">
        <f t="shared" si="0"/>
        <v>79497</v>
      </c>
      <c r="G28" s="20"/>
      <c r="H28" s="17"/>
      <c r="I28" s="18"/>
      <c r="J28" s="19"/>
      <c r="P28" s="283">
        <v>45792</v>
      </c>
      <c r="Q28" s="297" t="s">
        <v>151</v>
      </c>
      <c r="R28" s="267">
        <v>45869</v>
      </c>
      <c r="S28" s="282" t="s">
        <v>46</v>
      </c>
      <c r="T28" s="281">
        <v>98</v>
      </c>
      <c r="U28" s="280" t="s">
        <v>47</v>
      </c>
      <c r="V28" s="280" t="s">
        <v>103</v>
      </c>
      <c r="W28" s="279">
        <v>540</v>
      </c>
      <c r="X28" s="280" t="s">
        <v>49</v>
      </c>
      <c r="Y28" s="277">
        <v>760</v>
      </c>
      <c r="Z28" s="278">
        <v>410400</v>
      </c>
      <c r="AA28" s="276"/>
      <c r="AB28" s="278">
        <v>410400</v>
      </c>
      <c r="AC28" s="284" t="s">
        <v>153</v>
      </c>
    </row>
    <row r="29" spans="2:29" x14ac:dyDescent="0.25">
      <c r="B29" s="7">
        <v>45773</v>
      </c>
      <c r="C29" s="8">
        <v>4835</v>
      </c>
      <c r="D29" s="9"/>
      <c r="E29" s="10">
        <v>16.5</v>
      </c>
      <c r="F29" s="40">
        <f t="shared" si="0"/>
        <v>79777.5</v>
      </c>
      <c r="G29" s="20"/>
      <c r="H29" s="17"/>
      <c r="I29" s="18"/>
      <c r="J29" s="19"/>
      <c r="P29" s="283">
        <v>45791</v>
      </c>
      <c r="Q29" s="282" t="s">
        <v>152</v>
      </c>
      <c r="R29" s="267">
        <v>45869</v>
      </c>
      <c r="S29" s="282" t="s">
        <v>46</v>
      </c>
      <c r="T29" s="281">
        <v>98</v>
      </c>
      <c r="U29" s="280" t="s">
        <v>47</v>
      </c>
      <c r="V29" s="280" t="s">
        <v>109</v>
      </c>
      <c r="W29" s="279">
        <v>450</v>
      </c>
      <c r="X29" s="280" t="s">
        <v>49</v>
      </c>
      <c r="Y29" s="277">
        <v>653.46534999999994</v>
      </c>
      <c r="Z29" s="278">
        <v>294059.40999999997</v>
      </c>
      <c r="AA29" s="278">
        <v>2940.59</v>
      </c>
      <c r="AB29" s="278">
        <v>297000</v>
      </c>
      <c r="AC29" s="284" t="s">
        <v>153</v>
      </c>
    </row>
    <row r="30" spans="2:29" x14ac:dyDescent="0.25">
      <c r="B30" s="7">
        <v>45774</v>
      </c>
      <c r="C30" s="8">
        <v>4868</v>
      </c>
      <c r="D30" s="9"/>
      <c r="E30" s="10">
        <v>16.5</v>
      </c>
      <c r="F30" s="40">
        <f t="shared" si="0"/>
        <v>80322</v>
      </c>
      <c r="G30" s="20"/>
      <c r="H30" s="17"/>
      <c r="I30" s="18"/>
      <c r="J30" s="19"/>
      <c r="P30" s="283">
        <v>45796</v>
      </c>
      <c r="Q30" s="297" t="s">
        <v>154</v>
      </c>
      <c r="R30" s="267">
        <v>45869</v>
      </c>
      <c r="S30" s="282" t="s">
        <v>46</v>
      </c>
      <c r="T30" s="296">
        <v>103</v>
      </c>
      <c r="U30" s="295" t="s">
        <v>47</v>
      </c>
      <c r="V30" s="295" t="s">
        <v>93</v>
      </c>
      <c r="W30" s="294">
        <v>120</v>
      </c>
      <c r="X30" s="295" t="s">
        <v>49</v>
      </c>
      <c r="Y30" s="293">
        <v>705</v>
      </c>
      <c r="Z30" s="292">
        <v>84600</v>
      </c>
      <c r="AA30" s="291"/>
      <c r="AB30" s="292">
        <v>84600</v>
      </c>
      <c r="AC30" s="284" t="s">
        <v>153</v>
      </c>
    </row>
    <row r="31" spans="2:29" x14ac:dyDescent="0.25">
      <c r="B31" s="7">
        <v>45775</v>
      </c>
      <c r="C31" s="8">
        <v>4858</v>
      </c>
      <c r="D31" s="9"/>
      <c r="E31" s="10">
        <v>16.5</v>
      </c>
      <c r="F31" s="40">
        <f t="shared" si="0"/>
        <v>80157</v>
      </c>
      <c r="G31" s="20"/>
      <c r="H31" s="17"/>
      <c r="I31" s="18"/>
      <c r="J31" s="19"/>
      <c r="P31" s="285"/>
      <c r="Q31" s="286"/>
      <c r="R31" s="287"/>
      <c r="S31" s="287"/>
      <c r="T31" s="290"/>
      <c r="U31" s="287"/>
      <c r="V31" s="288"/>
      <c r="W31" s="289"/>
      <c r="X31" s="289"/>
      <c r="Y31" s="289"/>
      <c r="AB31" s="292">
        <v>76800</v>
      </c>
    </row>
    <row r="32" spans="2:29" x14ac:dyDescent="0.25">
      <c r="B32" s="7">
        <v>45776</v>
      </c>
      <c r="C32" s="8">
        <v>4778</v>
      </c>
      <c r="D32" s="9"/>
      <c r="E32" s="10">
        <v>16.5</v>
      </c>
      <c r="F32" s="40">
        <f t="shared" si="0"/>
        <v>78837</v>
      </c>
      <c r="G32" s="20"/>
      <c r="H32" s="17"/>
      <c r="I32" s="18"/>
      <c r="J32" s="19"/>
    </row>
    <row r="33" spans="2:26" x14ac:dyDescent="0.25">
      <c r="B33" s="7">
        <v>45777</v>
      </c>
      <c r="C33" s="8">
        <v>4702</v>
      </c>
      <c r="D33" s="9"/>
      <c r="E33" s="10">
        <v>16.5</v>
      </c>
      <c r="F33" s="40">
        <f t="shared" si="0"/>
        <v>77583</v>
      </c>
      <c r="G33" s="20"/>
      <c r="H33" s="17"/>
      <c r="I33" s="18"/>
      <c r="J33" s="19"/>
      <c r="Q33" s="299"/>
      <c r="R33" s="300"/>
      <c r="S33" s="301"/>
      <c r="T33" s="301"/>
      <c r="U33" s="304"/>
      <c r="V33" s="301"/>
      <c r="W33" s="302"/>
      <c r="X33" s="303"/>
      <c r="Y33" s="298"/>
      <c r="Z33" s="303"/>
    </row>
    <row r="34" spans="2:26" ht="15.75" thickBot="1" x14ac:dyDescent="0.3">
      <c r="B34" s="41"/>
      <c r="C34" s="42"/>
      <c r="D34" s="43"/>
      <c r="E34" s="10">
        <v>16.5</v>
      </c>
      <c r="F34" s="45">
        <f t="shared" si="0"/>
        <v>0</v>
      </c>
      <c r="G34" s="21"/>
      <c r="H34" s="22"/>
      <c r="I34" s="23"/>
      <c r="J34" s="24"/>
    </row>
    <row r="35" spans="2:26" x14ac:dyDescent="0.25">
      <c r="B35" s="48" t="s">
        <v>10</v>
      </c>
      <c r="C35" s="49">
        <f>SUM(C4:C34)</f>
        <v>136955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6413050.3267399995</v>
      </c>
    </row>
    <row r="36" spans="2:26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2259757.5</v>
      </c>
    </row>
    <row r="37" spans="2:26" x14ac:dyDescent="0.25">
      <c r="B37" s="27" t="s">
        <v>14</v>
      </c>
      <c r="C37" s="32">
        <f>C35</f>
        <v>136955</v>
      </c>
      <c r="D37" s="9">
        <f>D35/1.03</f>
        <v>0</v>
      </c>
      <c r="E37" s="10"/>
      <c r="F37" s="40">
        <f>SUM(F4:F36)</f>
        <v>2259757.5</v>
      </c>
      <c r="G37" s="20"/>
      <c r="H37" s="18" t="s">
        <v>15</v>
      </c>
      <c r="I37" s="18">
        <v>0.01</v>
      </c>
      <c r="J37" s="19">
        <f>J36*I37</f>
        <v>22597.575000000001</v>
      </c>
      <c r="L37" s="33">
        <f>J36-J4-J5-J6+J37</f>
        <v>2257520.69826</v>
      </c>
    </row>
    <row r="38" spans="2:26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6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-4130695.2517399993</v>
      </c>
    </row>
    <row r="40" spans="2:26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26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26" x14ac:dyDescent="0.25">
      <c r="J42" s="33"/>
    </row>
    <row r="43" spans="2:26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7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V32" sqref="V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4.140625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4.7109375" style="198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0">
        <f>SUBTOTAL(109,N4:N29)</f>
        <v>11750000</v>
      </c>
    </row>
    <row r="2" spans="2:29" ht="25.5" customHeight="1" thickBot="1" x14ac:dyDescent="0.3">
      <c r="B2" s="651" t="s">
        <v>71</v>
      </c>
      <c r="C2" s="652"/>
      <c r="D2" s="652"/>
      <c r="E2" s="652"/>
      <c r="F2" s="652"/>
      <c r="G2" s="652"/>
      <c r="H2" s="652"/>
      <c r="I2" s="652"/>
      <c r="J2" s="653"/>
      <c r="L2" s="639" t="s">
        <v>33</v>
      </c>
      <c r="M2" s="639"/>
      <c r="N2" s="6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1944850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  <c r="P3" s="234">
        <v>45710</v>
      </c>
      <c r="Q3" s="235" t="s">
        <v>102</v>
      </c>
      <c r="R3" s="234">
        <v>45777</v>
      </c>
      <c r="S3" s="235" t="s">
        <v>46</v>
      </c>
      <c r="T3" s="236">
        <v>18</v>
      </c>
      <c r="U3" s="235" t="s">
        <v>47</v>
      </c>
      <c r="V3" s="235" t="s">
        <v>103</v>
      </c>
      <c r="W3" s="237">
        <v>220</v>
      </c>
      <c r="X3" s="235" t="s">
        <v>49</v>
      </c>
      <c r="Y3" s="238">
        <v>710</v>
      </c>
      <c r="Z3" s="239">
        <v>156200</v>
      </c>
      <c r="AA3" s="248"/>
      <c r="AB3" s="239">
        <v>156200</v>
      </c>
      <c r="AC3" s="159" t="s">
        <v>104</v>
      </c>
    </row>
    <row r="4" spans="2:29" x14ac:dyDescent="0.25">
      <c r="B4" s="7">
        <v>45778</v>
      </c>
      <c r="C4" s="8">
        <v>4735</v>
      </c>
      <c r="D4" s="9"/>
      <c r="E4" s="10">
        <v>16.5</v>
      </c>
      <c r="F4" s="40">
        <f>E4*C4</f>
        <v>78127.5</v>
      </c>
      <c r="G4" s="12"/>
      <c r="H4" s="13" t="s">
        <v>6</v>
      </c>
      <c r="I4" s="14">
        <v>0.01</v>
      </c>
      <c r="J4" s="15">
        <f>(F36+F37)*I4</f>
        <v>24839.760000000002</v>
      </c>
      <c r="L4" s="59">
        <v>45759</v>
      </c>
      <c r="M4" s="14" t="s">
        <v>80</v>
      </c>
      <c r="N4" s="60">
        <v>1000000</v>
      </c>
      <c r="P4" s="234">
        <v>45710</v>
      </c>
      <c r="Q4" s="235" t="s">
        <v>102</v>
      </c>
      <c r="R4" s="234">
        <v>45777</v>
      </c>
      <c r="S4" s="235" t="s">
        <v>46</v>
      </c>
      <c r="T4" s="236">
        <v>18</v>
      </c>
      <c r="U4" s="235" t="s">
        <v>47</v>
      </c>
      <c r="V4" s="235" t="s">
        <v>105</v>
      </c>
      <c r="W4" s="237">
        <v>75</v>
      </c>
      <c r="X4" s="235" t="s">
        <v>49</v>
      </c>
      <c r="Y4" s="238">
        <v>520</v>
      </c>
      <c r="Z4" s="239">
        <v>39000</v>
      </c>
      <c r="AA4" s="248"/>
      <c r="AB4" s="239">
        <v>39000</v>
      </c>
      <c r="AC4" s="159" t="s">
        <v>104</v>
      </c>
    </row>
    <row r="5" spans="2:29" x14ac:dyDescent="0.25">
      <c r="B5" s="7">
        <v>45779</v>
      </c>
      <c r="C5" s="8">
        <v>4711</v>
      </c>
      <c r="D5" s="9"/>
      <c r="E5" s="10">
        <v>16.5</v>
      </c>
      <c r="F5" s="40">
        <f t="shared" ref="F5:F34" si="0">E5*C5</f>
        <v>77731.5</v>
      </c>
      <c r="G5" s="12"/>
      <c r="H5" s="13" t="s">
        <v>7</v>
      </c>
      <c r="I5" s="14">
        <v>1E-3</v>
      </c>
      <c r="J5" s="15">
        <v>2459.14</v>
      </c>
      <c r="L5" s="59">
        <v>45771</v>
      </c>
      <c r="M5" s="14" t="s">
        <v>82</v>
      </c>
      <c r="N5" s="60">
        <v>1000000</v>
      </c>
      <c r="P5" s="269">
        <v>45728</v>
      </c>
      <c r="Q5" s="270" t="s">
        <v>121</v>
      </c>
      <c r="R5" s="269">
        <v>45777</v>
      </c>
      <c r="S5" s="270" t="s">
        <v>46</v>
      </c>
      <c r="T5" s="271">
        <v>35</v>
      </c>
      <c r="U5" s="270" t="s">
        <v>47</v>
      </c>
      <c r="V5" s="270" t="s">
        <v>103</v>
      </c>
      <c r="W5" s="272">
        <v>350</v>
      </c>
      <c r="X5" s="270" t="s">
        <v>49</v>
      </c>
      <c r="Y5" s="273">
        <v>720</v>
      </c>
      <c r="Z5" s="274">
        <v>252000</v>
      </c>
      <c r="AA5" s="275"/>
      <c r="AB5" s="274">
        <v>252000</v>
      </c>
      <c r="AC5" s="197" t="s">
        <v>104</v>
      </c>
    </row>
    <row r="6" spans="2:29" x14ac:dyDescent="0.25">
      <c r="B6" s="7">
        <v>45780</v>
      </c>
      <c r="C6" s="8">
        <v>4734</v>
      </c>
      <c r="D6" s="9"/>
      <c r="E6" s="10">
        <v>16.5</v>
      </c>
      <c r="F6" s="40">
        <f t="shared" si="0"/>
        <v>78111</v>
      </c>
      <c r="G6" s="12"/>
      <c r="H6" s="13" t="s">
        <v>8</v>
      </c>
      <c r="I6" s="14"/>
      <c r="J6" s="15"/>
      <c r="L6" s="61" t="s">
        <v>81</v>
      </c>
      <c r="M6" s="62"/>
      <c r="N6" s="63">
        <v>-2000000</v>
      </c>
      <c r="P6" s="62"/>
      <c r="Q6" s="62"/>
      <c r="R6" s="62"/>
      <c r="S6" s="62"/>
      <c r="T6" s="62"/>
      <c r="U6" s="62"/>
      <c r="V6" s="62" t="s">
        <v>150</v>
      </c>
      <c r="W6" s="62"/>
      <c r="X6" s="62"/>
      <c r="Y6" s="62"/>
      <c r="Z6" s="62"/>
      <c r="AA6" s="62"/>
      <c r="AB6" s="217">
        <v>-447200</v>
      </c>
    </row>
    <row r="7" spans="2:29" x14ac:dyDescent="0.25">
      <c r="B7" s="7">
        <v>45781</v>
      </c>
      <c r="C7" s="8">
        <v>4747</v>
      </c>
      <c r="D7" s="9"/>
      <c r="E7" s="10">
        <v>16.5</v>
      </c>
      <c r="F7" s="40">
        <f t="shared" si="0"/>
        <v>78325.5</v>
      </c>
      <c r="G7" s="12"/>
      <c r="H7" s="13" t="s">
        <v>9</v>
      </c>
      <c r="I7" s="14"/>
      <c r="J7" s="15">
        <f>'NİSAN 2025'!J39*-1</f>
        <v>4130695.2517399993</v>
      </c>
      <c r="L7" s="59">
        <v>45792</v>
      </c>
      <c r="M7" s="14" t="s">
        <v>83</v>
      </c>
      <c r="N7" s="60">
        <v>1000000</v>
      </c>
      <c r="P7" s="324">
        <v>45740</v>
      </c>
      <c r="Q7" s="325" t="s">
        <v>129</v>
      </c>
      <c r="R7" s="324">
        <v>45808</v>
      </c>
      <c r="S7" s="325" t="s">
        <v>46</v>
      </c>
      <c r="T7" s="326">
        <v>46</v>
      </c>
      <c r="U7" s="325" t="s">
        <v>47</v>
      </c>
      <c r="V7" s="325" t="s">
        <v>109</v>
      </c>
      <c r="W7" s="327">
        <v>450</v>
      </c>
      <c r="X7" s="325" t="s">
        <v>49</v>
      </c>
      <c r="Y7" s="328">
        <v>589.10891000000004</v>
      </c>
      <c r="Z7" s="329">
        <v>265099.01</v>
      </c>
      <c r="AA7" s="329">
        <v>2650.99</v>
      </c>
      <c r="AB7" s="329">
        <v>267750</v>
      </c>
      <c r="AC7" s="250" t="s">
        <v>130</v>
      </c>
    </row>
    <row r="8" spans="2:29" x14ac:dyDescent="0.25">
      <c r="B8" s="7">
        <v>45782</v>
      </c>
      <c r="C8" s="8">
        <v>4752</v>
      </c>
      <c r="D8" s="9"/>
      <c r="E8" s="10">
        <v>16.5</v>
      </c>
      <c r="F8" s="40">
        <f t="shared" si="0"/>
        <v>78408</v>
      </c>
      <c r="G8" s="16">
        <v>45807</v>
      </c>
      <c r="H8" s="17" t="s">
        <v>125</v>
      </c>
      <c r="I8" s="18"/>
      <c r="J8" s="19">
        <v>1000000</v>
      </c>
      <c r="L8" s="59">
        <v>45803</v>
      </c>
      <c r="M8" s="14" t="s">
        <v>134</v>
      </c>
      <c r="N8" s="60">
        <v>375000</v>
      </c>
      <c r="P8" s="324">
        <v>45740</v>
      </c>
      <c r="Q8" s="325" t="s">
        <v>129</v>
      </c>
      <c r="R8" s="324">
        <v>45808</v>
      </c>
      <c r="S8" s="325" t="s">
        <v>46</v>
      </c>
      <c r="T8" s="326">
        <v>46</v>
      </c>
      <c r="U8" s="325" t="s">
        <v>47</v>
      </c>
      <c r="V8" s="325" t="s">
        <v>131</v>
      </c>
      <c r="W8" s="327">
        <v>100</v>
      </c>
      <c r="X8" s="325" t="s">
        <v>49</v>
      </c>
      <c r="Y8" s="328">
        <v>569.30692999999997</v>
      </c>
      <c r="Z8" s="329">
        <v>56930.69</v>
      </c>
      <c r="AA8" s="329">
        <v>569.30999999999995</v>
      </c>
      <c r="AB8" s="329">
        <v>57500</v>
      </c>
      <c r="AC8" s="250" t="s">
        <v>130</v>
      </c>
    </row>
    <row r="9" spans="2:29" x14ac:dyDescent="0.25">
      <c r="B9" s="7">
        <v>45783</v>
      </c>
      <c r="C9" s="8">
        <v>4744</v>
      </c>
      <c r="D9" s="9"/>
      <c r="E9" s="10">
        <v>16.5</v>
      </c>
      <c r="F9" s="40">
        <f t="shared" si="0"/>
        <v>78276</v>
      </c>
      <c r="G9" s="16">
        <v>45835</v>
      </c>
      <c r="H9" s="17" t="s">
        <v>126</v>
      </c>
      <c r="I9" s="18"/>
      <c r="J9" s="19">
        <v>1500000</v>
      </c>
      <c r="L9" s="61" t="s">
        <v>150</v>
      </c>
      <c r="M9" s="62"/>
      <c r="N9" s="63">
        <v>-1375000</v>
      </c>
      <c r="P9" s="173">
        <v>45745</v>
      </c>
      <c r="Q9" s="174" t="s">
        <v>132</v>
      </c>
      <c r="R9" s="173">
        <v>45808</v>
      </c>
      <c r="S9" s="174" t="s">
        <v>46</v>
      </c>
      <c r="T9" s="175">
        <v>52</v>
      </c>
      <c r="U9" s="174" t="s">
        <v>47</v>
      </c>
      <c r="V9" s="174" t="s">
        <v>103</v>
      </c>
      <c r="W9" s="176">
        <v>540</v>
      </c>
      <c r="X9" s="174" t="s">
        <v>49</v>
      </c>
      <c r="Y9" s="177">
        <v>720</v>
      </c>
      <c r="Z9" s="152">
        <v>388800</v>
      </c>
      <c r="AA9" s="152"/>
      <c r="AB9" s="152">
        <v>388800</v>
      </c>
      <c r="AC9" s="104" t="s">
        <v>133</v>
      </c>
    </row>
    <row r="10" spans="2:29" x14ac:dyDescent="0.25">
      <c r="B10" s="7">
        <v>45784</v>
      </c>
      <c r="C10" s="8">
        <v>4794</v>
      </c>
      <c r="D10" s="9"/>
      <c r="E10" s="10">
        <v>16.5</v>
      </c>
      <c r="F10" s="40">
        <f t="shared" si="0"/>
        <v>79101</v>
      </c>
      <c r="G10" s="211">
        <v>45740</v>
      </c>
      <c r="H10" s="17" t="s">
        <v>166</v>
      </c>
      <c r="I10" s="18"/>
      <c r="J10" s="19">
        <v>267750</v>
      </c>
      <c r="L10" s="59">
        <v>45807</v>
      </c>
      <c r="M10" s="14" t="s">
        <v>125</v>
      </c>
      <c r="N10" s="60">
        <v>1000000</v>
      </c>
      <c r="P10" s="330">
        <v>45762</v>
      </c>
      <c r="Q10" s="331" t="s">
        <v>135</v>
      </c>
      <c r="R10" s="330">
        <v>45808</v>
      </c>
      <c r="S10" s="331" t="s">
        <v>46</v>
      </c>
      <c r="T10" s="332">
        <v>63</v>
      </c>
      <c r="U10" s="331" t="s">
        <v>47</v>
      </c>
      <c r="V10" s="331" t="s">
        <v>93</v>
      </c>
      <c r="W10" s="333">
        <v>120</v>
      </c>
      <c r="X10" s="331" t="s">
        <v>49</v>
      </c>
      <c r="Y10" s="334">
        <v>700</v>
      </c>
      <c r="Z10" s="335">
        <v>84000</v>
      </c>
      <c r="AA10" s="336"/>
      <c r="AB10" s="335">
        <v>84000</v>
      </c>
      <c r="AC10" s="261" t="s">
        <v>130</v>
      </c>
    </row>
    <row r="11" spans="2:29" x14ac:dyDescent="0.25">
      <c r="B11" s="7">
        <v>45785</v>
      </c>
      <c r="C11" s="8">
        <v>4820</v>
      </c>
      <c r="D11" s="9"/>
      <c r="E11" s="10">
        <v>16.5</v>
      </c>
      <c r="F11" s="40">
        <f t="shared" si="0"/>
        <v>79530</v>
      </c>
      <c r="G11" s="211">
        <v>45740</v>
      </c>
      <c r="H11" s="17" t="s">
        <v>167</v>
      </c>
      <c r="I11" s="18"/>
      <c r="J11" s="19">
        <v>57500</v>
      </c>
      <c r="L11" s="59">
        <v>45835</v>
      </c>
      <c r="M11" s="14" t="s">
        <v>126</v>
      </c>
      <c r="N11" s="60">
        <v>1500000</v>
      </c>
      <c r="P11" s="62"/>
      <c r="Q11" s="62"/>
      <c r="R11" s="62"/>
      <c r="S11" s="62"/>
      <c r="T11" s="62"/>
      <c r="U11" s="62"/>
      <c r="V11" s="62" t="s">
        <v>165</v>
      </c>
      <c r="W11" s="62"/>
      <c r="X11" s="62"/>
      <c r="Y11" s="62"/>
      <c r="Z11" s="62"/>
      <c r="AA11" s="62"/>
      <c r="AB11" s="217">
        <v>-798050</v>
      </c>
    </row>
    <row r="12" spans="2:29" x14ac:dyDescent="0.25">
      <c r="B12" s="7">
        <v>45786</v>
      </c>
      <c r="C12" s="8">
        <v>4735</v>
      </c>
      <c r="D12" s="9"/>
      <c r="E12" s="10">
        <v>16.5</v>
      </c>
      <c r="F12" s="40">
        <f t="shared" si="0"/>
        <v>78127.5</v>
      </c>
      <c r="G12" s="82">
        <v>45745</v>
      </c>
      <c r="H12" s="17" t="s">
        <v>168</v>
      </c>
      <c r="I12" s="18"/>
      <c r="J12" s="19">
        <v>388800</v>
      </c>
      <c r="L12" s="61" t="s">
        <v>165</v>
      </c>
      <c r="M12" s="62"/>
      <c r="N12" s="63">
        <v>-2500000</v>
      </c>
      <c r="P12" s="267">
        <v>45769</v>
      </c>
      <c r="Q12" s="266" t="s">
        <v>138</v>
      </c>
      <c r="R12" s="267">
        <v>45838</v>
      </c>
      <c r="S12" s="266" t="s">
        <v>46</v>
      </c>
      <c r="T12" s="265">
        <v>73</v>
      </c>
      <c r="U12" s="266" t="s">
        <v>47</v>
      </c>
      <c r="V12" s="266" t="s">
        <v>109</v>
      </c>
      <c r="W12" s="264">
        <v>350</v>
      </c>
      <c r="X12" s="266" t="s">
        <v>49</v>
      </c>
      <c r="Y12" s="263">
        <v>648.51485000000002</v>
      </c>
      <c r="Z12" s="262">
        <v>226980.2</v>
      </c>
      <c r="AA12" s="262">
        <v>2269.8000000000002</v>
      </c>
      <c r="AB12" s="262">
        <v>229250</v>
      </c>
      <c r="AC12" s="268" t="s">
        <v>139</v>
      </c>
    </row>
    <row r="13" spans="2:29" x14ac:dyDescent="0.25">
      <c r="B13" s="7">
        <v>45787</v>
      </c>
      <c r="C13" s="8">
        <v>4685</v>
      </c>
      <c r="D13" s="9"/>
      <c r="E13" s="10">
        <v>16.5</v>
      </c>
      <c r="F13" s="40">
        <f t="shared" si="0"/>
        <v>77302.5</v>
      </c>
      <c r="G13" s="260">
        <v>45762</v>
      </c>
      <c r="H13" s="17" t="s">
        <v>169</v>
      </c>
      <c r="I13" s="18"/>
      <c r="J13" s="19">
        <v>84000</v>
      </c>
      <c r="L13" s="64">
        <v>45876</v>
      </c>
      <c r="M13" s="18" t="s">
        <v>155</v>
      </c>
      <c r="N13" s="65">
        <v>1250000</v>
      </c>
      <c r="P13" s="267"/>
      <c r="Q13" s="266"/>
      <c r="R13" s="267"/>
      <c r="S13" s="266"/>
      <c r="T13" s="265"/>
      <c r="U13" s="266"/>
      <c r="V13" s="266"/>
      <c r="W13" s="264"/>
      <c r="X13" s="266"/>
      <c r="Y13" s="263"/>
      <c r="Z13" s="262"/>
      <c r="AA13" s="262"/>
      <c r="AB13" s="262"/>
      <c r="AC13" s="268"/>
    </row>
    <row r="14" spans="2:29" x14ac:dyDescent="0.25">
      <c r="B14" s="7">
        <v>45788</v>
      </c>
      <c r="C14" s="8">
        <v>4732</v>
      </c>
      <c r="D14" s="9"/>
      <c r="E14" s="10">
        <v>16.5</v>
      </c>
      <c r="F14" s="40">
        <f t="shared" si="0"/>
        <v>78078</v>
      </c>
      <c r="G14" s="20"/>
      <c r="H14" s="17"/>
      <c r="I14" s="18"/>
      <c r="J14" s="19"/>
      <c r="L14" s="18"/>
      <c r="M14" s="18"/>
      <c r="N14" s="65"/>
      <c r="P14" s="283">
        <v>45792</v>
      </c>
      <c r="Q14" s="297" t="s">
        <v>151</v>
      </c>
      <c r="R14" s="267">
        <v>45869</v>
      </c>
      <c r="S14" s="282" t="s">
        <v>46</v>
      </c>
      <c r="T14" s="281">
        <v>98</v>
      </c>
      <c r="U14" s="280" t="s">
        <v>47</v>
      </c>
      <c r="V14" s="280" t="s">
        <v>103</v>
      </c>
      <c r="W14" s="279">
        <v>540</v>
      </c>
      <c r="X14" s="280" t="s">
        <v>49</v>
      </c>
      <c r="Y14" s="277">
        <v>760</v>
      </c>
      <c r="Z14" s="278">
        <v>410400</v>
      </c>
      <c r="AA14" s="276"/>
      <c r="AB14" s="278">
        <v>410400</v>
      </c>
      <c r="AC14" s="284" t="s">
        <v>153</v>
      </c>
    </row>
    <row r="15" spans="2:29" x14ac:dyDescent="0.25">
      <c r="B15" s="7">
        <v>45789</v>
      </c>
      <c r="C15" s="8">
        <v>4794</v>
      </c>
      <c r="D15" s="9"/>
      <c r="E15" s="10">
        <v>16.5</v>
      </c>
      <c r="F15" s="40">
        <f t="shared" si="0"/>
        <v>79101</v>
      </c>
      <c r="G15" s="20"/>
      <c r="H15" s="17"/>
      <c r="I15" s="18"/>
      <c r="J15" s="19"/>
      <c r="L15" s="64">
        <v>45911</v>
      </c>
      <c r="M15" s="18" t="s">
        <v>156</v>
      </c>
      <c r="N15" s="65">
        <v>800000</v>
      </c>
      <c r="P15" s="283">
        <v>45791</v>
      </c>
      <c r="Q15" s="282" t="s">
        <v>152</v>
      </c>
      <c r="R15" s="267">
        <v>45869</v>
      </c>
      <c r="S15" s="282" t="s">
        <v>46</v>
      </c>
      <c r="T15" s="281">
        <v>98</v>
      </c>
      <c r="U15" s="280" t="s">
        <v>47</v>
      </c>
      <c r="V15" s="280" t="s">
        <v>109</v>
      </c>
      <c r="W15" s="279">
        <v>450</v>
      </c>
      <c r="X15" s="280" t="s">
        <v>49</v>
      </c>
      <c r="Y15" s="277">
        <v>653.46534999999994</v>
      </c>
      <c r="Z15" s="278">
        <v>294059.40999999997</v>
      </c>
      <c r="AA15" s="278">
        <v>2940.59</v>
      </c>
      <c r="AB15" s="278">
        <v>297000</v>
      </c>
      <c r="AC15" s="284" t="s">
        <v>153</v>
      </c>
    </row>
    <row r="16" spans="2:29" x14ac:dyDescent="0.25">
      <c r="B16" s="7">
        <v>45790</v>
      </c>
      <c r="C16" s="8">
        <v>4865</v>
      </c>
      <c r="D16" s="9"/>
      <c r="E16" s="10">
        <v>16.5</v>
      </c>
      <c r="F16" s="40">
        <f t="shared" si="0"/>
        <v>80272.5</v>
      </c>
      <c r="G16" s="20"/>
      <c r="H16" s="17"/>
      <c r="I16" s="18"/>
      <c r="J16" s="19"/>
      <c r="L16" s="64">
        <v>45917</v>
      </c>
      <c r="M16" s="18" t="s">
        <v>157</v>
      </c>
      <c r="N16" s="65">
        <v>1700000</v>
      </c>
      <c r="P16" s="283">
        <v>45796</v>
      </c>
      <c r="Q16" s="297" t="s">
        <v>154</v>
      </c>
      <c r="R16" s="267">
        <v>45869</v>
      </c>
      <c r="S16" s="282" t="s">
        <v>46</v>
      </c>
      <c r="T16" s="296">
        <v>103</v>
      </c>
      <c r="U16" s="295" t="s">
        <v>47</v>
      </c>
      <c r="V16" s="295" t="s">
        <v>93</v>
      </c>
      <c r="W16" s="294">
        <v>120</v>
      </c>
      <c r="X16" s="295" t="s">
        <v>49</v>
      </c>
      <c r="Y16" s="293">
        <v>705</v>
      </c>
      <c r="Z16" s="292">
        <v>84600</v>
      </c>
      <c r="AA16" s="291"/>
      <c r="AB16" s="292">
        <v>84600</v>
      </c>
      <c r="AC16" s="284" t="s">
        <v>153</v>
      </c>
    </row>
    <row r="17" spans="2:29" x14ac:dyDescent="0.25">
      <c r="B17" s="7">
        <v>45791</v>
      </c>
      <c r="C17" s="8">
        <v>4860</v>
      </c>
      <c r="D17" s="9"/>
      <c r="E17" s="10">
        <v>16.5</v>
      </c>
      <c r="F17" s="40">
        <f t="shared" si="0"/>
        <v>80190</v>
      </c>
      <c r="G17" s="20"/>
      <c r="H17" s="17"/>
      <c r="I17" s="18"/>
      <c r="J17" s="19"/>
      <c r="L17" s="18"/>
      <c r="M17" s="18"/>
      <c r="N17" s="65"/>
      <c r="P17" s="316">
        <v>45804</v>
      </c>
      <c r="Q17" s="317" t="s">
        <v>89</v>
      </c>
      <c r="R17" s="267">
        <v>45869</v>
      </c>
      <c r="S17" s="282" t="s">
        <v>46</v>
      </c>
      <c r="T17" s="315">
        <v>108</v>
      </c>
      <c r="U17" s="314" t="s">
        <v>47</v>
      </c>
      <c r="V17" s="314" t="s">
        <v>131</v>
      </c>
      <c r="W17" s="313">
        <v>120</v>
      </c>
      <c r="X17" s="314" t="s">
        <v>49</v>
      </c>
      <c r="Y17" s="312">
        <v>633.66336999999999</v>
      </c>
      <c r="Z17" s="311">
        <v>76039.600000000006</v>
      </c>
      <c r="AA17" s="311">
        <v>760.4</v>
      </c>
      <c r="AB17" s="311">
        <v>76800</v>
      </c>
      <c r="AC17" s="284" t="s">
        <v>153</v>
      </c>
    </row>
    <row r="18" spans="2:29" x14ac:dyDescent="0.25">
      <c r="B18" s="7">
        <v>45792</v>
      </c>
      <c r="C18" s="8">
        <v>4895</v>
      </c>
      <c r="D18" s="9"/>
      <c r="E18" s="10">
        <v>16.5</v>
      </c>
      <c r="F18" s="40">
        <f t="shared" si="0"/>
        <v>80767.5</v>
      </c>
      <c r="G18" s="20"/>
      <c r="H18" s="17"/>
      <c r="I18" s="18"/>
      <c r="J18" s="19"/>
      <c r="L18" s="64">
        <v>45943</v>
      </c>
      <c r="M18" s="18" t="s">
        <v>158</v>
      </c>
      <c r="N18" s="65">
        <v>1250000</v>
      </c>
      <c r="P18" s="372">
        <v>45832</v>
      </c>
      <c r="Q18" s="317" t="s">
        <v>89</v>
      </c>
      <c r="R18" s="267">
        <v>45869</v>
      </c>
      <c r="S18" s="282" t="s">
        <v>46</v>
      </c>
      <c r="T18" s="371">
        <v>136</v>
      </c>
      <c r="U18" s="370" t="s">
        <v>47</v>
      </c>
      <c r="V18" s="370" t="s">
        <v>173</v>
      </c>
      <c r="W18" s="369">
        <v>450</v>
      </c>
      <c r="X18" s="370" t="s">
        <v>49</v>
      </c>
      <c r="Y18" s="368">
        <v>39.603940000000001</v>
      </c>
      <c r="Z18" s="366">
        <v>17821.77</v>
      </c>
      <c r="AA18" s="366">
        <v>178.22</v>
      </c>
      <c r="AB18" s="366">
        <v>17999.990000000002</v>
      </c>
      <c r="AC18" s="363" t="s">
        <v>176</v>
      </c>
    </row>
    <row r="19" spans="2:29" x14ac:dyDescent="0.25">
      <c r="B19" s="7">
        <v>45793</v>
      </c>
      <c r="C19" s="8">
        <v>4797</v>
      </c>
      <c r="D19" s="9"/>
      <c r="E19" s="10">
        <v>16.5</v>
      </c>
      <c r="F19" s="40">
        <f t="shared" si="0"/>
        <v>79150.5</v>
      </c>
      <c r="G19" s="20"/>
      <c r="H19" s="17"/>
      <c r="I19" s="18"/>
      <c r="J19" s="19"/>
      <c r="L19" s="64">
        <v>45945</v>
      </c>
      <c r="M19" s="18" t="s">
        <v>159</v>
      </c>
      <c r="N19" s="65">
        <v>1250000</v>
      </c>
      <c r="P19" s="372">
        <v>45832</v>
      </c>
      <c r="Q19" s="317" t="s">
        <v>89</v>
      </c>
      <c r="R19" s="267">
        <v>45869</v>
      </c>
      <c r="S19" s="282" t="s">
        <v>46</v>
      </c>
      <c r="T19" s="371">
        <v>136</v>
      </c>
      <c r="U19" s="370" t="s">
        <v>47</v>
      </c>
      <c r="V19" s="370" t="s">
        <v>173</v>
      </c>
      <c r="W19" s="369">
        <v>540</v>
      </c>
      <c r="X19" s="370" t="s">
        <v>49</v>
      </c>
      <c r="Y19" s="368">
        <v>60</v>
      </c>
      <c r="Z19" s="366">
        <v>32400</v>
      </c>
      <c r="AA19" s="367"/>
      <c r="AB19" s="366">
        <v>32400</v>
      </c>
      <c r="AC19" s="363" t="s">
        <v>175</v>
      </c>
    </row>
    <row r="20" spans="2:29" x14ac:dyDescent="0.25">
      <c r="B20" s="7">
        <v>45794</v>
      </c>
      <c r="C20" s="8">
        <v>4924</v>
      </c>
      <c r="D20" s="9"/>
      <c r="E20" s="10">
        <v>16.5</v>
      </c>
      <c r="F20" s="40">
        <f t="shared" si="0"/>
        <v>81246</v>
      </c>
      <c r="G20" s="20"/>
      <c r="H20" s="17"/>
      <c r="I20" s="18"/>
      <c r="J20" s="19"/>
      <c r="L20" s="64">
        <v>45961</v>
      </c>
      <c r="M20" s="18" t="s">
        <v>127</v>
      </c>
      <c r="N20" s="65">
        <v>500000</v>
      </c>
      <c r="P20" s="372">
        <v>45832</v>
      </c>
      <c r="Q20" s="317" t="s">
        <v>89</v>
      </c>
      <c r="R20" s="267">
        <v>45869</v>
      </c>
      <c r="S20" s="282" t="s">
        <v>46</v>
      </c>
      <c r="T20" s="371">
        <v>136</v>
      </c>
      <c r="U20" s="370" t="s">
        <v>47</v>
      </c>
      <c r="V20" s="370" t="s">
        <v>173</v>
      </c>
      <c r="W20" s="362">
        <v>120</v>
      </c>
      <c r="X20" s="370" t="s">
        <v>49</v>
      </c>
      <c r="Y20" s="365">
        <v>29.702970000000001</v>
      </c>
      <c r="Z20" s="364">
        <f>Z24/620*120</f>
        <v>2874.4809677419357</v>
      </c>
      <c r="AA20" s="18"/>
      <c r="AB20" s="364">
        <v>3600.01</v>
      </c>
      <c r="AC20" s="363" t="s">
        <v>174</v>
      </c>
    </row>
    <row r="21" spans="2:29" x14ac:dyDescent="0.25">
      <c r="B21" s="7">
        <v>45795</v>
      </c>
      <c r="C21" s="8">
        <v>4926</v>
      </c>
      <c r="D21" s="9"/>
      <c r="E21" s="10">
        <v>16.5</v>
      </c>
      <c r="F21" s="40">
        <f t="shared" si="0"/>
        <v>81279</v>
      </c>
      <c r="G21" s="20"/>
      <c r="H21" s="17"/>
      <c r="I21" s="18"/>
      <c r="J21" s="19"/>
      <c r="L21" s="64"/>
      <c r="M21" s="18"/>
      <c r="N21" s="65"/>
      <c r="P21" s="318"/>
      <c r="Q21" s="319"/>
      <c r="R21" s="320"/>
      <c r="S21" s="320"/>
      <c r="T21" s="323"/>
      <c r="U21" s="320"/>
      <c r="V21" s="321"/>
      <c r="W21" s="322"/>
      <c r="X21" s="322"/>
      <c r="Y21" s="322"/>
    </row>
    <row r="22" spans="2:29" x14ac:dyDescent="0.25">
      <c r="B22" s="7">
        <v>45796</v>
      </c>
      <c r="C22" s="8">
        <v>4837</v>
      </c>
      <c r="D22" s="9"/>
      <c r="E22" s="10">
        <v>16.5</v>
      </c>
      <c r="F22" s="40">
        <f t="shared" si="0"/>
        <v>79810.5</v>
      </c>
      <c r="G22" s="20"/>
      <c r="H22" s="17"/>
      <c r="I22" s="18"/>
      <c r="J22" s="19"/>
      <c r="L22" s="64">
        <v>45970</v>
      </c>
      <c r="M22" s="18" t="s">
        <v>160</v>
      </c>
      <c r="N22" s="65">
        <v>800000</v>
      </c>
      <c r="P22" s="343">
        <v>45825</v>
      </c>
      <c r="Q22" s="18">
        <f>R22-P22</f>
        <v>75</v>
      </c>
      <c r="R22" s="64">
        <v>45900</v>
      </c>
      <c r="S22" s="282" t="s">
        <v>46</v>
      </c>
      <c r="T22" s="342">
        <v>129</v>
      </c>
      <c r="U22" s="341" t="s">
        <v>47</v>
      </c>
      <c r="V22" s="341" t="s">
        <v>109</v>
      </c>
      <c r="W22" s="340">
        <v>500</v>
      </c>
      <c r="X22" s="341" t="s">
        <v>49</v>
      </c>
      <c r="Y22" s="339">
        <v>663.36634000000004</v>
      </c>
      <c r="Z22" s="338">
        <v>331683.17</v>
      </c>
      <c r="AA22" s="338">
        <v>3316.83</v>
      </c>
      <c r="AB22" s="338">
        <v>335000</v>
      </c>
      <c r="AC22" s="337" t="s">
        <v>170</v>
      </c>
    </row>
    <row r="23" spans="2:29" x14ac:dyDescent="0.25">
      <c r="B23" s="7">
        <v>45797</v>
      </c>
      <c r="C23" s="8">
        <v>4939</v>
      </c>
      <c r="D23" s="9"/>
      <c r="E23" s="10">
        <v>16.5</v>
      </c>
      <c r="F23" s="40">
        <f t="shared" si="0"/>
        <v>81493.5</v>
      </c>
      <c r="G23" s="20"/>
      <c r="H23" s="17"/>
      <c r="I23" s="18"/>
      <c r="J23" s="19"/>
      <c r="L23" s="64">
        <v>45975</v>
      </c>
      <c r="M23" s="18" t="s">
        <v>161</v>
      </c>
      <c r="N23" s="65">
        <v>1000000</v>
      </c>
      <c r="P23" s="350">
        <v>45828</v>
      </c>
      <c r="Q23" s="18">
        <f>R23-P23</f>
        <v>72</v>
      </c>
      <c r="R23" s="64">
        <v>45900</v>
      </c>
      <c r="S23" s="282" t="s">
        <v>46</v>
      </c>
      <c r="T23" s="349">
        <v>131</v>
      </c>
      <c r="U23" s="348" t="s">
        <v>47</v>
      </c>
      <c r="V23" s="348" t="s">
        <v>103</v>
      </c>
      <c r="W23" s="347">
        <v>540</v>
      </c>
      <c r="X23" s="348" t="s">
        <v>49</v>
      </c>
      <c r="Y23" s="346">
        <v>760</v>
      </c>
      <c r="Z23" s="345">
        <v>410400</v>
      </c>
      <c r="AA23" s="344"/>
      <c r="AB23" s="345">
        <v>410400</v>
      </c>
      <c r="AC23" s="337" t="s">
        <v>170</v>
      </c>
    </row>
    <row r="24" spans="2:29" x14ac:dyDescent="0.25">
      <c r="B24" s="7">
        <v>45798</v>
      </c>
      <c r="C24" s="8">
        <v>4852</v>
      </c>
      <c r="D24" s="9"/>
      <c r="E24" s="10">
        <v>16.5</v>
      </c>
      <c r="F24" s="40">
        <f t="shared" si="0"/>
        <v>80058</v>
      </c>
      <c r="G24" s="20"/>
      <c r="H24" s="17"/>
      <c r="I24" s="18"/>
      <c r="J24" s="19"/>
      <c r="L24" s="64">
        <v>45984</v>
      </c>
      <c r="M24" s="18" t="s">
        <v>162</v>
      </c>
      <c r="N24" s="65">
        <v>700000</v>
      </c>
      <c r="P24" s="350">
        <v>45828</v>
      </c>
      <c r="Q24" s="18">
        <f>R24-P24</f>
        <v>72</v>
      </c>
      <c r="R24" s="64">
        <v>45900</v>
      </c>
      <c r="S24" s="282" t="s">
        <v>46</v>
      </c>
      <c r="T24" s="375">
        <v>136</v>
      </c>
      <c r="U24" s="376" t="s">
        <v>47</v>
      </c>
      <c r="V24" s="376" t="s">
        <v>173</v>
      </c>
      <c r="W24" s="379">
        <v>500</v>
      </c>
      <c r="X24" s="376" t="s">
        <v>49</v>
      </c>
      <c r="Y24" s="377">
        <v>29.702970000000001</v>
      </c>
      <c r="Z24">
        <f>Y24*500</f>
        <v>14851.485000000001</v>
      </c>
      <c r="AA24" s="378">
        <v>184.16</v>
      </c>
      <c r="AB24" s="378">
        <v>15000</v>
      </c>
      <c r="AC24" s="363" t="s">
        <v>177</v>
      </c>
    </row>
    <row r="25" spans="2:29" x14ac:dyDescent="0.25">
      <c r="B25" s="7">
        <v>45799</v>
      </c>
      <c r="C25" s="307">
        <v>4746</v>
      </c>
      <c r="D25" s="9"/>
      <c r="E25" s="10">
        <v>16.5</v>
      </c>
      <c r="F25" s="40">
        <f t="shared" si="0"/>
        <v>78309</v>
      </c>
      <c r="G25" s="20"/>
      <c r="H25" s="17"/>
      <c r="I25" s="18"/>
      <c r="J25" s="19"/>
      <c r="L25" s="18"/>
      <c r="M25" s="18"/>
      <c r="N25" s="65"/>
      <c r="P25" s="372">
        <v>45832</v>
      </c>
      <c r="Q25" s="18">
        <f>R25-P25</f>
        <v>68</v>
      </c>
      <c r="R25" s="267">
        <v>45900</v>
      </c>
      <c r="S25" s="282" t="s">
        <v>46</v>
      </c>
      <c r="T25" s="371">
        <v>136</v>
      </c>
      <c r="U25" s="370" t="s">
        <v>47</v>
      </c>
      <c r="V25" s="370" t="s">
        <v>173</v>
      </c>
      <c r="W25" s="369">
        <v>540</v>
      </c>
      <c r="X25" s="370" t="s">
        <v>49</v>
      </c>
      <c r="Y25" s="368">
        <v>60</v>
      </c>
      <c r="Z25" s="366">
        <v>32400</v>
      </c>
      <c r="AA25" s="367"/>
      <c r="AB25" s="366">
        <v>32400</v>
      </c>
      <c r="AC25" s="363" t="s">
        <v>178</v>
      </c>
    </row>
    <row r="26" spans="2:29" x14ac:dyDescent="0.25">
      <c r="B26" s="7">
        <v>45800</v>
      </c>
      <c r="C26" s="307">
        <v>4987</v>
      </c>
      <c r="D26" s="9"/>
      <c r="E26" s="10">
        <v>16.5</v>
      </c>
      <c r="F26" s="40">
        <f t="shared" si="0"/>
        <v>82285.5</v>
      </c>
      <c r="G26" s="20"/>
      <c r="H26" s="17"/>
      <c r="I26" s="18"/>
      <c r="J26" s="19"/>
      <c r="L26" s="64">
        <v>45994</v>
      </c>
      <c r="M26" s="18" t="s">
        <v>163</v>
      </c>
      <c r="N26" s="65">
        <v>1200000</v>
      </c>
    </row>
    <row r="27" spans="2:29" x14ac:dyDescent="0.25">
      <c r="B27" s="7">
        <v>45801</v>
      </c>
      <c r="C27" s="307">
        <v>4994</v>
      </c>
      <c r="D27" s="9"/>
      <c r="E27" s="10">
        <v>16.5</v>
      </c>
      <c r="F27" s="40">
        <f t="shared" si="0"/>
        <v>82401</v>
      </c>
      <c r="G27" s="20"/>
      <c r="H27" s="17"/>
      <c r="I27" s="18"/>
      <c r="J27" s="19"/>
      <c r="L27" s="64">
        <v>46007</v>
      </c>
      <c r="M27" s="18" t="s">
        <v>164</v>
      </c>
      <c r="N27" s="65">
        <v>1300000</v>
      </c>
      <c r="P27" s="374"/>
      <c r="Q27" s="375"/>
      <c r="R27" s="376"/>
      <c r="S27" s="376"/>
      <c r="T27" s="379"/>
      <c r="U27" s="376"/>
      <c r="V27" s="377"/>
      <c r="W27" s="378"/>
      <c r="X27" s="378"/>
      <c r="Y27" s="378"/>
    </row>
    <row r="28" spans="2:29" x14ac:dyDescent="0.25">
      <c r="B28" s="7">
        <v>45802</v>
      </c>
      <c r="C28" s="307">
        <v>4936</v>
      </c>
      <c r="D28" s="9"/>
      <c r="E28" s="10">
        <v>16.5</v>
      </c>
      <c r="F28" s="40">
        <f t="shared" si="0"/>
        <v>81444</v>
      </c>
      <c r="G28" s="20"/>
      <c r="H28" s="17"/>
      <c r="I28" s="18"/>
      <c r="J28" s="19"/>
      <c r="L28" s="18"/>
      <c r="M28" s="18"/>
      <c r="N28" s="65"/>
      <c r="P28" s="374"/>
      <c r="Q28" s="375"/>
      <c r="R28" s="376"/>
      <c r="S28" s="376"/>
      <c r="T28" s="379"/>
      <c r="U28" s="376"/>
      <c r="V28" s="377"/>
      <c r="W28" s="378"/>
      <c r="X28" s="378"/>
      <c r="Y28" s="378"/>
    </row>
    <row r="29" spans="2:29" x14ac:dyDescent="0.25">
      <c r="B29" s="7">
        <v>45803</v>
      </c>
      <c r="C29" s="307">
        <v>4909</v>
      </c>
      <c r="D29" s="9"/>
      <c r="E29" s="10">
        <v>16.5</v>
      </c>
      <c r="F29" s="40">
        <f t="shared" si="0"/>
        <v>80998.5</v>
      </c>
      <c r="G29" s="20"/>
      <c r="H29" s="17"/>
      <c r="I29" s="18"/>
      <c r="J29" s="19"/>
      <c r="L29" s="18"/>
      <c r="M29" s="18"/>
      <c r="N29" s="65"/>
      <c r="P29" s="374"/>
      <c r="Q29" s="375"/>
      <c r="R29" s="376"/>
      <c r="S29" s="376"/>
      <c r="T29" s="379"/>
      <c r="U29" s="376"/>
      <c r="V29" s="377"/>
      <c r="W29" s="378"/>
      <c r="X29" s="373"/>
      <c r="Y29" s="378"/>
      <c r="Z29" s="378"/>
    </row>
    <row r="30" spans="2:29" x14ac:dyDescent="0.25">
      <c r="B30" s="7">
        <v>45804</v>
      </c>
      <c r="C30" s="307">
        <v>4960</v>
      </c>
      <c r="D30" s="9"/>
      <c r="E30" s="10">
        <v>16.5</v>
      </c>
      <c r="F30" s="40">
        <f t="shared" si="0"/>
        <v>81840</v>
      </c>
      <c r="G30" s="20"/>
      <c r="H30" s="17"/>
      <c r="I30" s="18"/>
      <c r="J30" s="19"/>
      <c r="Z30" s="378"/>
    </row>
    <row r="31" spans="2:29" x14ac:dyDescent="0.25">
      <c r="B31" s="7">
        <v>45805</v>
      </c>
      <c r="C31" s="307">
        <v>4997</v>
      </c>
      <c r="D31" s="9"/>
      <c r="E31" s="10">
        <v>16.5</v>
      </c>
      <c r="F31" s="40">
        <f t="shared" si="0"/>
        <v>82450.5</v>
      </c>
      <c r="G31" s="20"/>
      <c r="H31" s="17"/>
      <c r="I31" s="18"/>
      <c r="J31" s="19"/>
    </row>
    <row r="32" spans="2:29" x14ac:dyDescent="0.25">
      <c r="B32" s="7">
        <v>45806</v>
      </c>
      <c r="C32" s="307">
        <v>5014</v>
      </c>
      <c r="D32" s="9"/>
      <c r="E32" s="10">
        <v>16.5</v>
      </c>
      <c r="F32" s="40">
        <f t="shared" si="0"/>
        <v>82731</v>
      </c>
      <c r="G32" s="20"/>
      <c r="H32" s="17"/>
      <c r="I32" s="18"/>
      <c r="J32" s="19"/>
      <c r="N32"/>
      <c r="P32" s="352"/>
      <c r="Q32" s="353"/>
      <c r="R32" s="354"/>
      <c r="S32" s="354"/>
      <c r="T32" s="357"/>
      <c r="U32" s="354"/>
      <c r="V32" s="355"/>
      <c r="W32" s="356"/>
      <c r="X32" s="351"/>
      <c r="Y32" s="356"/>
    </row>
    <row r="33" spans="2:12" x14ac:dyDescent="0.25">
      <c r="B33" s="7">
        <v>45807</v>
      </c>
      <c r="C33" s="307">
        <v>5050</v>
      </c>
      <c r="D33" s="9"/>
      <c r="E33" s="10">
        <v>16.5</v>
      </c>
      <c r="F33" s="40">
        <f t="shared" si="0"/>
        <v>83325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308">
        <v>5073</v>
      </c>
      <c r="D34" s="43"/>
      <c r="E34" s="10">
        <v>16.5</v>
      </c>
      <c r="F34" s="45">
        <f t="shared" si="0"/>
        <v>83704.5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150544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7456044.1517399997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2483976</v>
      </c>
    </row>
    <row r="37" spans="2:12" x14ac:dyDescent="0.25">
      <c r="B37" s="27" t="s">
        <v>14</v>
      </c>
      <c r="C37" s="32">
        <f>C35</f>
        <v>150544</v>
      </c>
      <c r="D37" s="9">
        <f>D35/1.03</f>
        <v>0</v>
      </c>
      <c r="E37" s="10"/>
      <c r="F37" s="40">
        <f>SUM(F4:F36)</f>
        <v>2483976</v>
      </c>
      <c r="G37" s="20"/>
      <c r="H37" s="18" t="s">
        <v>15</v>
      </c>
      <c r="I37" s="18">
        <v>0.01</v>
      </c>
      <c r="J37" s="19">
        <f>J36*I37</f>
        <v>24839.760000000002</v>
      </c>
      <c r="L37" s="33">
        <f>J36-J4-J5-J6+J37</f>
        <v>2481516.86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-4947228.3917399999</v>
      </c>
    </row>
    <row r="40" spans="2:12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12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7109375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4.7109375" style="198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0">
        <f>SUBTOTAL(109,N4:N25)</f>
        <v>0</v>
      </c>
    </row>
    <row r="2" spans="2:29" ht="25.5" customHeight="1" thickBot="1" x14ac:dyDescent="0.3">
      <c r="B2" s="654" t="s">
        <v>71</v>
      </c>
      <c r="C2" s="655"/>
      <c r="D2" s="655"/>
      <c r="E2" s="655"/>
      <c r="F2" s="655"/>
      <c r="G2" s="644"/>
      <c r="H2" s="644"/>
      <c r="I2" s="644"/>
      <c r="J2" s="645"/>
      <c r="L2" s="639" t="s">
        <v>33</v>
      </c>
      <c r="M2" s="639"/>
      <c r="N2" s="6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1715600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5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  <c r="P3" s="324">
        <v>45740</v>
      </c>
      <c r="Q3" s="325" t="s">
        <v>129</v>
      </c>
      <c r="R3" s="324">
        <v>45808</v>
      </c>
      <c r="S3" s="325" t="s">
        <v>46</v>
      </c>
      <c r="T3" s="326">
        <v>46</v>
      </c>
      <c r="U3" s="325" t="s">
        <v>47</v>
      </c>
      <c r="V3" s="325" t="s">
        <v>109</v>
      </c>
      <c r="W3" s="327">
        <v>450</v>
      </c>
      <c r="X3" s="325" t="s">
        <v>49</v>
      </c>
      <c r="Y3" s="328">
        <v>589.10891000000004</v>
      </c>
      <c r="Z3" s="329">
        <v>265099.01</v>
      </c>
      <c r="AA3" s="329">
        <v>2650.99</v>
      </c>
      <c r="AB3" s="329">
        <v>267750</v>
      </c>
      <c r="AC3" s="250" t="s">
        <v>130</v>
      </c>
    </row>
    <row r="4" spans="2:29" x14ac:dyDescent="0.25">
      <c r="B4" s="7">
        <v>45809</v>
      </c>
      <c r="C4" s="307">
        <v>5067</v>
      </c>
      <c r="D4" s="9"/>
      <c r="E4" s="10">
        <v>16</v>
      </c>
      <c r="F4" s="40">
        <f>E4*C4</f>
        <v>81072</v>
      </c>
      <c r="G4" s="13"/>
      <c r="H4" s="13" t="s">
        <v>6</v>
      </c>
      <c r="I4" s="14">
        <v>0.01</v>
      </c>
      <c r="J4" s="15">
        <f>(F36+F37)*I4</f>
        <v>24912.48</v>
      </c>
      <c r="L4" s="59">
        <v>45759</v>
      </c>
      <c r="M4" s="14" t="s">
        <v>80</v>
      </c>
      <c r="N4" s="335">
        <v>1000000</v>
      </c>
      <c r="P4" s="324">
        <v>45740</v>
      </c>
      <c r="Q4" s="325" t="s">
        <v>129</v>
      </c>
      <c r="R4" s="324">
        <v>45808</v>
      </c>
      <c r="S4" s="325" t="s">
        <v>46</v>
      </c>
      <c r="T4" s="326">
        <v>46</v>
      </c>
      <c r="U4" s="325" t="s">
        <v>47</v>
      </c>
      <c r="V4" s="325" t="s">
        <v>131</v>
      </c>
      <c r="W4" s="327">
        <v>100</v>
      </c>
      <c r="X4" s="325" t="s">
        <v>49</v>
      </c>
      <c r="Y4" s="328">
        <v>569.30692999999997</v>
      </c>
      <c r="Z4" s="329">
        <v>56930.69</v>
      </c>
      <c r="AA4" s="329">
        <v>569.30999999999995</v>
      </c>
      <c r="AB4" s="329">
        <v>57500</v>
      </c>
      <c r="AC4" s="250" t="s">
        <v>130</v>
      </c>
    </row>
    <row r="5" spans="2:29" x14ac:dyDescent="0.25">
      <c r="B5" s="7">
        <v>45810</v>
      </c>
      <c r="C5" s="307">
        <v>5079</v>
      </c>
      <c r="D5" s="9"/>
      <c r="E5" s="10">
        <v>16</v>
      </c>
      <c r="F5" s="40">
        <f t="shared" ref="F5:F34" si="0">E5*C5</f>
        <v>81264</v>
      </c>
      <c r="G5" s="13"/>
      <c r="H5" s="13" t="s">
        <v>7</v>
      </c>
      <c r="I5" s="14">
        <v>1E-3</v>
      </c>
      <c r="J5" s="15">
        <v>2466.34</v>
      </c>
      <c r="L5" s="59">
        <v>45771</v>
      </c>
      <c r="M5" s="14" t="s">
        <v>82</v>
      </c>
      <c r="N5" s="335">
        <v>1000000</v>
      </c>
      <c r="P5" s="173">
        <v>45745</v>
      </c>
      <c r="Q5" s="174" t="s">
        <v>132</v>
      </c>
      <c r="R5" s="173">
        <v>45808</v>
      </c>
      <c r="S5" s="174" t="s">
        <v>46</v>
      </c>
      <c r="T5" s="175">
        <v>52</v>
      </c>
      <c r="U5" s="174" t="s">
        <v>47</v>
      </c>
      <c r="V5" s="174" t="s">
        <v>103</v>
      </c>
      <c r="W5" s="176">
        <v>540</v>
      </c>
      <c r="X5" s="174" t="s">
        <v>49</v>
      </c>
      <c r="Y5" s="177">
        <v>720</v>
      </c>
      <c r="Z5" s="152">
        <v>388800</v>
      </c>
      <c r="AA5" s="152"/>
      <c r="AB5" s="152">
        <v>388800</v>
      </c>
      <c r="AC5" s="104" t="s">
        <v>133</v>
      </c>
    </row>
    <row r="6" spans="2:29" x14ac:dyDescent="0.25">
      <c r="B6" s="7">
        <v>45811</v>
      </c>
      <c r="C6" s="307">
        <v>5147</v>
      </c>
      <c r="D6" s="9"/>
      <c r="E6" s="10">
        <v>16</v>
      </c>
      <c r="F6" s="40">
        <f t="shared" si="0"/>
        <v>82352</v>
      </c>
      <c r="G6" s="13"/>
      <c r="H6" s="13" t="s">
        <v>8</v>
      </c>
      <c r="I6" s="14"/>
      <c r="J6" s="15"/>
      <c r="L6" s="61" t="s">
        <v>81</v>
      </c>
      <c r="M6" s="62"/>
      <c r="N6" s="217">
        <v>-2000000</v>
      </c>
      <c r="P6" s="330">
        <v>45762</v>
      </c>
      <c r="Q6" s="331" t="s">
        <v>135</v>
      </c>
      <c r="R6" s="330">
        <v>45808</v>
      </c>
      <c r="S6" s="331" t="s">
        <v>46</v>
      </c>
      <c r="T6" s="332">
        <v>63</v>
      </c>
      <c r="U6" s="331" t="s">
        <v>47</v>
      </c>
      <c r="V6" s="331" t="s">
        <v>93</v>
      </c>
      <c r="W6" s="333">
        <v>120</v>
      </c>
      <c r="X6" s="331" t="s">
        <v>49</v>
      </c>
      <c r="Y6" s="334">
        <v>700</v>
      </c>
      <c r="Z6" s="335">
        <v>84000</v>
      </c>
      <c r="AA6" s="336"/>
      <c r="AB6" s="335">
        <v>84000</v>
      </c>
      <c r="AC6" s="261" t="s">
        <v>130</v>
      </c>
    </row>
    <row r="7" spans="2:29" x14ac:dyDescent="0.25">
      <c r="B7" s="7">
        <v>45812</v>
      </c>
      <c r="C7" s="307">
        <v>5075</v>
      </c>
      <c r="D7" s="9"/>
      <c r="E7" s="10">
        <v>16</v>
      </c>
      <c r="F7" s="40">
        <f t="shared" si="0"/>
        <v>81200</v>
      </c>
      <c r="G7" s="13"/>
      <c r="H7" s="13" t="s">
        <v>9</v>
      </c>
      <c r="I7" s="14"/>
      <c r="J7" s="15">
        <f>'MAYIS 2025'!J39*-1</f>
        <v>4947228.3917399999</v>
      </c>
      <c r="L7" s="59">
        <v>45792</v>
      </c>
      <c r="M7" s="14" t="s">
        <v>83</v>
      </c>
      <c r="N7" s="335">
        <v>1000000</v>
      </c>
      <c r="P7" s="62"/>
      <c r="Q7" s="62"/>
      <c r="R7" s="62"/>
      <c r="S7" s="62"/>
      <c r="T7" s="62"/>
      <c r="U7" s="62"/>
      <c r="V7" s="62" t="s">
        <v>165</v>
      </c>
      <c r="W7" s="62"/>
      <c r="X7" s="62"/>
      <c r="Y7" s="62"/>
      <c r="Z7" s="62"/>
      <c r="AA7" s="62"/>
      <c r="AB7" s="217">
        <v>-798050</v>
      </c>
    </row>
    <row r="8" spans="2:29" x14ac:dyDescent="0.25">
      <c r="B8" s="7">
        <v>45813</v>
      </c>
      <c r="C8" s="307">
        <v>5040</v>
      </c>
      <c r="D8" s="9"/>
      <c r="E8" s="10">
        <v>16</v>
      </c>
      <c r="F8" s="40">
        <f t="shared" si="0"/>
        <v>80640</v>
      </c>
      <c r="G8" s="305" t="s">
        <v>172</v>
      </c>
      <c r="H8" s="17"/>
      <c r="I8" s="18"/>
      <c r="J8" s="19">
        <v>76024.72</v>
      </c>
      <c r="L8" s="59">
        <v>45803</v>
      </c>
      <c r="M8" s="14" t="s">
        <v>134</v>
      </c>
      <c r="N8" s="335">
        <v>375000</v>
      </c>
      <c r="P8" s="384">
        <v>45769</v>
      </c>
      <c r="Q8" s="385" t="s">
        <v>138</v>
      </c>
      <c r="R8" s="384">
        <v>45838</v>
      </c>
      <c r="S8" s="385" t="s">
        <v>46</v>
      </c>
      <c r="T8" s="386">
        <v>73</v>
      </c>
      <c r="U8" s="385" t="s">
        <v>47</v>
      </c>
      <c r="V8" s="385" t="s">
        <v>109</v>
      </c>
      <c r="W8" s="387">
        <v>350</v>
      </c>
      <c r="X8" s="385" t="s">
        <v>49</v>
      </c>
      <c r="Y8" s="388">
        <v>648.51485000000002</v>
      </c>
      <c r="Z8" s="389">
        <v>226980.2</v>
      </c>
      <c r="AA8" s="389">
        <v>2269.8000000000002</v>
      </c>
      <c r="AB8" s="389">
        <v>229250</v>
      </c>
      <c r="AC8" s="268" t="s">
        <v>139</v>
      </c>
    </row>
    <row r="9" spans="2:29" x14ac:dyDescent="0.25">
      <c r="B9" s="7">
        <v>45814</v>
      </c>
      <c r="C9" s="307">
        <v>5123</v>
      </c>
      <c r="D9" s="9"/>
      <c r="E9" s="10">
        <v>16</v>
      </c>
      <c r="F9" s="40">
        <f t="shared" si="0"/>
        <v>81968</v>
      </c>
      <c r="G9" s="267">
        <v>45769</v>
      </c>
      <c r="H9" s="17" t="s">
        <v>179</v>
      </c>
      <c r="I9" s="18"/>
      <c r="J9" s="19">
        <v>229250</v>
      </c>
      <c r="L9" s="61" t="s">
        <v>150</v>
      </c>
      <c r="M9" s="62"/>
      <c r="N9" s="217">
        <v>-1375000</v>
      </c>
      <c r="P9" s="390"/>
      <c r="Q9" s="381"/>
      <c r="R9" s="390"/>
      <c r="S9" s="381"/>
      <c r="T9" s="391"/>
      <c r="U9" s="381"/>
      <c r="V9" s="392" t="s">
        <v>35</v>
      </c>
      <c r="W9" s="380"/>
      <c r="X9" s="381"/>
      <c r="Y9" s="382"/>
      <c r="Z9" s="383"/>
      <c r="AA9" s="383"/>
      <c r="AB9" s="383">
        <v>-229250</v>
      </c>
      <c r="AC9" s="268"/>
    </row>
    <row r="10" spans="2:29" x14ac:dyDescent="0.25">
      <c r="B10" s="7">
        <v>45815</v>
      </c>
      <c r="C10" s="307">
        <v>5107</v>
      </c>
      <c r="D10" s="9"/>
      <c r="E10" s="10">
        <v>16</v>
      </c>
      <c r="F10" s="40">
        <f t="shared" si="0"/>
        <v>81712</v>
      </c>
      <c r="G10" s="305"/>
      <c r="H10" s="17"/>
      <c r="I10" s="18"/>
      <c r="J10" s="19"/>
      <c r="L10" s="59">
        <v>45807</v>
      </c>
      <c r="M10" s="14" t="s">
        <v>125</v>
      </c>
      <c r="N10" s="335">
        <v>1000000</v>
      </c>
      <c r="P10" s="283">
        <v>45792</v>
      </c>
      <c r="Q10" s="297" t="s">
        <v>151</v>
      </c>
      <c r="R10" s="267">
        <v>45869</v>
      </c>
      <c r="S10" s="282" t="s">
        <v>46</v>
      </c>
      <c r="T10" s="281">
        <v>98</v>
      </c>
      <c r="U10" s="280" t="s">
        <v>47</v>
      </c>
      <c r="V10" s="280" t="s">
        <v>103</v>
      </c>
      <c r="W10" s="279">
        <v>540</v>
      </c>
      <c r="X10" s="280" t="s">
        <v>49</v>
      </c>
      <c r="Y10" s="277">
        <v>760</v>
      </c>
      <c r="Z10" s="278">
        <v>410400</v>
      </c>
      <c r="AA10" s="276"/>
      <c r="AB10" s="278">
        <v>410400</v>
      </c>
      <c r="AC10" s="284" t="s">
        <v>153</v>
      </c>
    </row>
    <row r="11" spans="2:29" x14ac:dyDescent="0.25">
      <c r="B11" s="7">
        <v>45816</v>
      </c>
      <c r="C11" s="307">
        <v>5070</v>
      </c>
      <c r="D11" s="9"/>
      <c r="E11" s="10">
        <v>16</v>
      </c>
      <c r="F11" s="40">
        <f t="shared" si="0"/>
        <v>81120</v>
      </c>
      <c r="G11" s="17"/>
      <c r="H11" s="17"/>
      <c r="I11" s="18"/>
      <c r="J11" s="19"/>
      <c r="L11" s="59">
        <v>45835</v>
      </c>
      <c r="M11" s="14" t="s">
        <v>126</v>
      </c>
      <c r="N11" s="335">
        <v>1500000</v>
      </c>
      <c r="P11" s="283">
        <v>45791</v>
      </c>
      <c r="Q11" s="282" t="s">
        <v>152</v>
      </c>
      <c r="R11" s="267">
        <v>45869</v>
      </c>
      <c r="S11" s="282" t="s">
        <v>46</v>
      </c>
      <c r="T11" s="281">
        <v>98</v>
      </c>
      <c r="U11" s="280" t="s">
        <v>47</v>
      </c>
      <c r="V11" s="280" t="s">
        <v>109</v>
      </c>
      <c r="W11" s="279">
        <v>450</v>
      </c>
      <c r="X11" s="280" t="s">
        <v>49</v>
      </c>
      <c r="Y11" s="277">
        <v>653.46534999999994</v>
      </c>
      <c r="Z11" s="278">
        <v>294059.40999999997</v>
      </c>
      <c r="AA11" s="278">
        <v>2940.59</v>
      </c>
      <c r="AB11" s="278">
        <v>297000</v>
      </c>
      <c r="AC11" s="284" t="s">
        <v>153</v>
      </c>
    </row>
    <row r="12" spans="2:29" x14ac:dyDescent="0.25">
      <c r="B12" s="7">
        <v>45817</v>
      </c>
      <c r="C12" s="307">
        <v>5041</v>
      </c>
      <c r="D12" s="9"/>
      <c r="E12" s="10">
        <v>16</v>
      </c>
      <c r="F12" s="40">
        <f t="shared" si="0"/>
        <v>80656</v>
      </c>
      <c r="G12" s="17"/>
      <c r="H12" s="17"/>
      <c r="I12" s="18"/>
      <c r="J12" s="19"/>
      <c r="L12" s="61" t="s">
        <v>165</v>
      </c>
      <c r="M12" s="62"/>
      <c r="N12" s="217">
        <v>-2500000</v>
      </c>
      <c r="P12" s="283">
        <v>45796</v>
      </c>
      <c r="Q12" s="297" t="s">
        <v>154</v>
      </c>
      <c r="R12" s="267">
        <v>45869</v>
      </c>
      <c r="S12" s="282" t="s">
        <v>46</v>
      </c>
      <c r="T12" s="296">
        <v>103</v>
      </c>
      <c r="U12" s="295" t="s">
        <v>47</v>
      </c>
      <c r="V12" s="295" t="s">
        <v>93</v>
      </c>
      <c r="W12" s="294">
        <v>120</v>
      </c>
      <c r="X12" s="295" t="s">
        <v>49</v>
      </c>
      <c r="Y12" s="293">
        <v>705</v>
      </c>
      <c r="Z12" s="292">
        <v>84600</v>
      </c>
      <c r="AA12" s="291"/>
      <c r="AB12" s="292">
        <v>84600</v>
      </c>
      <c r="AC12" s="284" t="s">
        <v>153</v>
      </c>
    </row>
    <row r="13" spans="2:29" x14ac:dyDescent="0.25">
      <c r="B13" s="7">
        <v>45818</v>
      </c>
      <c r="C13" s="307">
        <v>5075</v>
      </c>
      <c r="D13" s="9"/>
      <c r="E13" s="10">
        <v>16</v>
      </c>
      <c r="F13" s="40">
        <f t="shared" si="0"/>
        <v>81200</v>
      </c>
      <c r="G13" s="17"/>
      <c r="H13" s="17"/>
      <c r="I13" s="18"/>
      <c r="J13" s="19"/>
      <c r="L13" s="358">
        <v>45876</v>
      </c>
      <c r="M13" s="359" t="s">
        <v>155</v>
      </c>
      <c r="N13" s="360">
        <v>1250000</v>
      </c>
      <c r="P13" s="316">
        <v>45804</v>
      </c>
      <c r="Q13" s="317" t="s">
        <v>89</v>
      </c>
      <c r="R13" s="267">
        <v>45869</v>
      </c>
      <c r="S13" s="282" t="s">
        <v>46</v>
      </c>
      <c r="T13" s="315">
        <v>108</v>
      </c>
      <c r="U13" s="314" t="s">
        <v>47</v>
      </c>
      <c r="V13" s="314" t="s">
        <v>131</v>
      </c>
      <c r="W13" s="313">
        <v>120</v>
      </c>
      <c r="X13" s="314" t="s">
        <v>49</v>
      </c>
      <c r="Y13" s="312">
        <v>633.66336999999999</v>
      </c>
      <c r="Z13" s="311">
        <v>76039.600000000006</v>
      </c>
      <c r="AA13" s="311">
        <v>760.4</v>
      </c>
      <c r="AB13" s="311">
        <v>76800</v>
      </c>
      <c r="AC13" s="284" t="s">
        <v>153</v>
      </c>
    </row>
    <row r="14" spans="2:29" x14ac:dyDescent="0.25">
      <c r="B14" s="7">
        <v>45819</v>
      </c>
      <c r="C14" s="307">
        <v>5168</v>
      </c>
      <c r="D14" s="9"/>
      <c r="E14" s="10">
        <v>16</v>
      </c>
      <c r="F14" s="40">
        <f t="shared" si="0"/>
        <v>82688</v>
      </c>
      <c r="G14" s="17"/>
      <c r="H14" s="17"/>
      <c r="I14" s="18"/>
      <c r="J14" s="19"/>
      <c r="L14" s="358">
        <v>45911</v>
      </c>
      <c r="M14" s="359" t="s">
        <v>156</v>
      </c>
      <c r="N14" s="360">
        <v>800000</v>
      </c>
      <c r="P14" s="372">
        <v>45832</v>
      </c>
      <c r="Q14" s="317" t="s">
        <v>89</v>
      </c>
      <c r="R14" s="267">
        <v>45869</v>
      </c>
      <c r="S14" s="282" t="s">
        <v>46</v>
      </c>
      <c r="T14" s="371">
        <v>136</v>
      </c>
      <c r="U14" s="370" t="s">
        <v>47</v>
      </c>
      <c r="V14" s="370" t="s">
        <v>173</v>
      </c>
      <c r="W14" s="369">
        <v>450</v>
      </c>
      <c r="X14" s="370" t="s">
        <v>49</v>
      </c>
      <c r="Y14" s="368">
        <v>39.603940000000001</v>
      </c>
      <c r="Z14" s="366">
        <v>17821.77</v>
      </c>
      <c r="AA14" s="366">
        <v>178.22</v>
      </c>
      <c r="AB14" s="366">
        <v>17999.990000000002</v>
      </c>
      <c r="AC14" s="363" t="s">
        <v>176</v>
      </c>
    </row>
    <row r="15" spans="2:29" x14ac:dyDescent="0.25">
      <c r="B15" s="7">
        <v>45820</v>
      </c>
      <c r="C15" s="307">
        <v>5233</v>
      </c>
      <c r="D15" s="9"/>
      <c r="E15" s="10">
        <v>16</v>
      </c>
      <c r="F15" s="40">
        <f t="shared" si="0"/>
        <v>83728</v>
      </c>
      <c r="G15" s="17"/>
      <c r="H15" s="17"/>
      <c r="I15" s="18"/>
      <c r="J15" s="19"/>
      <c r="L15" s="358">
        <v>45917</v>
      </c>
      <c r="M15" s="359" t="s">
        <v>157</v>
      </c>
      <c r="N15" s="360">
        <v>1700000</v>
      </c>
      <c r="P15" s="372">
        <v>45832</v>
      </c>
      <c r="Q15" s="317" t="s">
        <v>89</v>
      </c>
      <c r="R15" s="267">
        <v>45869</v>
      </c>
      <c r="S15" s="282" t="s">
        <v>46</v>
      </c>
      <c r="T15" s="371">
        <v>136</v>
      </c>
      <c r="U15" s="370" t="s">
        <v>47</v>
      </c>
      <c r="V15" s="370" t="s">
        <v>173</v>
      </c>
      <c r="W15" s="369">
        <v>540</v>
      </c>
      <c r="X15" s="370" t="s">
        <v>49</v>
      </c>
      <c r="Y15" s="368">
        <v>60</v>
      </c>
      <c r="Z15" s="366">
        <v>32400</v>
      </c>
      <c r="AA15" s="367"/>
      <c r="AB15" s="366">
        <v>32400</v>
      </c>
      <c r="AC15" s="363" t="s">
        <v>175</v>
      </c>
    </row>
    <row r="16" spans="2:29" x14ac:dyDescent="0.25">
      <c r="B16" s="7">
        <v>45821</v>
      </c>
      <c r="C16" s="307">
        <v>5265</v>
      </c>
      <c r="D16" s="9"/>
      <c r="E16" s="10">
        <v>16</v>
      </c>
      <c r="F16" s="40">
        <f t="shared" si="0"/>
        <v>84240</v>
      </c>
      <c r="G16" s="17"/>
      <c r="H16" s="17"/>
      <c r="I16" s="18"/>
      <c r="J16" s="19"/>
      <c r="L16" s="358">
        <v>45943</v>
      </c>
      <c r="M16" s="359" t="s">
        <v>158</v>
      </c>
      <c r="N16" s="360">
        <v>1250000</v>
      </c>
      <c r="P16" s="372">
        <v>45832</v>
      </c>
      <c r="Q16" s="317" t="s">
        <v>89</v>
      </c>
      <c r="R16" s="267">
        <v>45869</v>
      </c>
      <c r="S16" s="282" t="s">
        <v>46</v>
      </c>
      <c r="T16" s="371">
        <v>136</v>
      </c>
      <c r="U16" s="370" t="s">
        <v>47</v>
      </c>
      <c r="V16" s="370" t="s">
        <v>173</v>
      </c>
      <c r="W16" s="362">
        <v>120</v>
      </c>
      <c r="X16" s="370" t="s">
        <v>49</v>
      </c>
      <c r="Y16" s="365">
        <v>29.702970000000001</v>
      </c>
      <c r="Z16" s="364">
        <f>Z20/620*120</f>
        <v>2874.4809677419357</v>
      </c>
      <c r="AA16" s="18"/>
      <c r="AB16" s="364">
        <v>3600.01</v>
      </c>
      <c r="AC16" s="363" t="s">
        <v>174</v>
      </c>
    </row>
    <row r="17" spans="2:29" x14ac:dyDescent="0.25">
      <c r="B17" s="7">
        <v>45822</v>
      </c>
      <c r="C17" s="307">
        <v>5247</v>
      </c>
      <c r="D17" s="9"/>
      <c r="E17" s="10">
        <v>16</v>
      </c>
      <c r="F17" s="40">
        <f t="shared" si="0"/>
        <v>83952</v>
      </c>
      <c r="G17" s="17"/>
      <c r="H17" s="17"/>
      <c r="I17" s="18"/>
      <c r="J17" s="19"/>
      <c r="L17" s="358">
        <v>45945</v>
      </c>
      <c r="M17" s="359" t="s">
        <v>159</v>
      </c>
      <c r="N17" s="360">
        <v>1250000</v>
      </c>
      <c r="P17" s="318"/>
      <c r="Q17" s="319"/>
      <c r="R17" s="320"/>
      <c r="S17" s="320"/>
      <c r="T17" s="323"/>
      <c r="U17" s="320"/>
      <c r="V17" s="321"/>
      <c r="W17" s="322"/>
      <c r="X17" s="322"/>
      <c r="Y17" s="322"/>
    </row>
    <row r="18" spans="2:29" x14ac:dyDescent="0.25">
      <c r="B18" s="7">
        <v>45823</v>
      </c>
      <c r="C18" s="307">
        <v>5362</v>
      </c>
      <c r="D18" s="9"/>
      <c r="E18" s="10">
        <v>16</v>
      </c>
      <c r="F18" s="40">
        <f t="shared" si="0"/>
        <v>85792</v>
      </c>
      <c r="G18" s="17"/>
      <c r="H18" s="17"/>
      <c r="I18" s="18"/>
      <c r="J18" s="19"/>
      <c r="L18" s="358">
        <v>45970</v>
      </c>
      <c r="M18" s="359" t="s">
        <v>160</v>
      </c>
      <c r="N18" s="360">
        <v>800000</v>
      </c>
      <c r="P18" s="343">
        <v>45825</v>
      </c>
      <c r="Q18" s="18">
        <f>R18-P18</f>
        <v>75</v>
      </c>
      <c r="R18" s="64">
        <v>45900</v>
      </c>
      <c r="S18" s="282" t="s">
        <v>46</v>
      </c>
      <c r="T18" s="342">
        <v>129</v>
      </c>
      <c r="U18" s="341" t="s">
        <v>47</v>
      </c>
      <c r="V18" s="341" t="s">
        <v>109</v>
      </c>
      <c r="W18" s="340">
        <v>500</v>
      </c>
      <c r="X18" s="341" t="s">
        <v>49</v>
      </c>
      <c r="Y18" s="339">
        <v>663.36634000000004</v>
      </c>
      <c r="Z18" s="338">
        <v>331683.17</v>
      </c>
      <c r="AA18" s="338">
        <v>3316.83</v>
      </c>
      <c r="AB18" s="338">
        <v>335000</v>
      </c>
      <c r="AC18" s="337" t="s">
        <v>170</v>
      </c>
    </row>
    <row r="19" spans="2:29" x14ac:dyDescent="0.25">
      <c r="B19" s="7">
        <v>45824</v>
      </c>
      <c r="C19" s="307">
        <v>5207</v>
      </c>
      <c r="D19" s="9"/>
      <c r="E19" s="10">
        <v>16</v>
      </c>
      <c r="F19" s="40">
        <f t="shared" si="0"/>
        <v>83312</v>
      </c>
      <c r="G19" s="17"/>
      <c r="H19" s="17"/>
      <c r="I19" s="18"/>
      <c r="J19" s="19"/>
      <c r="L19" s="358">
        <v>45975</v>
      </c>
      <c r="M19" s="359" t="s">
        <v>161</v>
      </c>
      <c r="N19" s="360">
        <v>1000000</v>
      </c>
      <c r="P19" s="350">
        <v>45828</v>
      </c>
      <c r="Q19" s="18">
        <f>R19-P19</f>
        <v>72</v>
      </c>
      <c r="R19" s="64">
        <v>45900</v>
      </c>
      <c r="S19" s="282" t="s">
        <v>46</v>
      </c>
      <c r="T19" s="349">
        <v>131</v>
      </c>
      <c r="U19" s="348" t="s">
        <v>47</v>
      </c>
      <c r="V19" s="348" t="s">
        <v>103</v>
      </c>
      <c r="W19" s="347">
        <v>540</v>
      </c>
      <c r="X19" s="348" t="s">
        <v>49</v>
      </c>
      <c r="Y19" s="346">
        <v>760</v>
      </c>
      <c r="Z19" s="345">
        <v>410400</v>
      </c>
      <c r="AA19" s="344"/>
      <c r="AB19" s="345">
        <v>410400</v>
      </c>
      <c r="AC19" s="337" t="s">
        <v>170</v>
      </c>
    </row>
    <row r="20" spans="2:29" x14ac:dyDescent="0.25">
      <c r="B20" s="7">
        <v>45825</v>
      </c>
      <c r="C20" s="307">
        <v>5310</v>
      </c>
      <c r="D20" s="9"/>
      <c r="E20" s="10">
        <v>16</v>
      </c>
      <c r="F20" s="40">
        <f t="shared" si="0"/>
        <v>84960</v>
      </c>
      <c r="G20" s="17"/>
      <c r="H20" s="17"/>
      <c r="I20" s="18"/>
      <c r="J20" s="19"/>
      <c r="L20" s="358">
        <v>45984</v>
      </c>
      <c r="M20" s="359" t="s">
        <v>162</v>
      </c>
      <c r="N20" s="360">
        <v>700000</v>
      </c>
      <c r="P20" s="350">
        <v>45828</v>
      </c>
      <c r="Q20" s="18">
        <f>R20-P20</f>
        <v>72</v>
      </c>
      <c r="R20" s="64">
        <v>45900</v>
      </c>
      <c r="S20" s="282" t="s">
        <v>46</v>
      </c>
      <c r="T20" s="375">
        <v>136</v>
      </c>
      <c r="U20" s="376" t="s">
        <v>47</v>
      </c>
      <c r="V20" s="376" t="s">
        <v>173</v>
      </c>
      <c r="W20" s="379">
        <v>500</v>
      </c>
      <c r="X20" s="376" t="s">
        <v>49</v>
      </c>
      <c r="Y20" s="377">
        <v>29.702970000000001</v>
      </c>
      <c r="Z20">
        <f>Y20*500</f>
        <v>14851.485000000001</v>
      </c>
      <c r="AA20" s="378">
        <v>184.16</v>
      </c>
      <c r="AB20" s="378">
        <v>15000</v>
      </c>
      <c r="AC20" s="363" t="s">
        <v>177</v>
      </c>
    </row>
    <row r="21" spans="2:29" x14ac:dyDescent="0.25">
      <c r="B21" s="7">
        <v>45826</v>
      </c>
      <c r="C21" s="307">
        <v>5330</v>
      </c>
      <c r="D21" s="9"/>
      <c r="E21" s="10">
        <v>16</v>
      </c>
      <c r="F21" s="40">
        <f t="shared" si="0"/>
        <v>85280</v>
      </c>
      <c r="G21" s="17"/>
      <c r="H21" s="17"/>
      <c r="I21" s="18"/>
      <c r="J21" s="19"/>
      <c r="L21" s="358">
        <v>45994</v>
      </c>
      <c r="M21" s="359" t="s">
        <v>163</v>
      </c>
      <c r="N21" s="360">
        <v>1200000</v>
      </c>
      <c r="P21" s="372">
        <v>45832</v>
      </c>
      <c r="Q21" s="18">
        <f>R21-P21</f>
        <v>68</v>
      </c>
      <c r="R21" s="267">
        <v>45900</v>
      </c>
      <c r="S21" s="282" t="s">
        <v>46</v>
      </c>
      <c r="T21" s="371">
        <v>136</v>
      </c>
      <c r="U21" s="370" t="s">
        <v>47</v>
      </c>
      <c r="V21" s="370" t="s">
        <v>173</v>
      </c>
      <c r="W21" s="369">
        <v>540</v>
      </c>
      <c r="X21" s="370" t="s">
        <v>49</v>
      </c>
      <c r="Y21" s="368">
        <v>60</v>
      </c>
      <c r="Z21" s="366">
        <v>32400</v>
      </c>
      <c r="AA21" s="367"/>
      <c r="AB21" s="366">
        <v>32400</v>
      </c>
      <c r="AC21" s="363" t="s">
        <v>178</v>
      </c>
    </row>
    <row r="22" spans="2:29" x14ac:dyDescent="0.25">
      <c r="B22" s="7">
        <v>45827</v>
      </c>
      <c r="C22" s="307">
        <v>5328</v>
      </c>
      <c r="D22" s="9"/>
      <c r="E22" s="10">
        <v>16</v>
      </c>
      <c r="F22" s="40">
        <f t="shared" si="0"/>
        <v>85248</v>
      </c>
      <c r="G22" s="17"/>
      <c r="H22" s="17"/>
      <c r="I22" s="18"/>
      <c r="J22" s="19"/>
      <c r="L22" s="358">
        <v>46007</v>
      </c>
      <c r="M22" s="359" t="s">
        <v>164</v>
      </c>
      <c r="N22" s="360">
        <v>1300000</v>
      </c>
    </row>
    <row r="23" spans="2:29" x14ac:dyDescent="0.25">
      <c r="B23" s="7">
        <v>45828</v>
      </c>
      <c r="C23" s="307">
        <v>5231</v>
      </c>
      <c r="D23" s="9"/>
      <c r="E23" s="10">
        <v>16</v>
      </c>
      <c r="F23" s="40">
        <f t="shared" si="0"/>
        <v>83696</v>
      </c>
      <c r="G23" s="17"/>
      <c r="H23" s="17"/>
      <c r="I23" s="18"/>
      <c r="J23" s="19"/>
      <c r="L23" s="359" t="s">
        <v>171</v>
      </c>
      <c r="M23" s="359"/>
      <c r="N23" s="201">
        <v>-11250000</v>
      </c>
    </row>
    <row r="24" spans="2:29" x14ac:dyDescent="0.25">
      <c r="B24" s="7">
        <v>45829</v>
      </c>
      <c r="C24" s="307">
        <v>5285</v>
      </c>
      <c r="D24" s="9"/>
      <c r="E24" s="10">
        <v>16</v>
      </c>
      <c r="F24" s="40">
        <f t="shared" si="0"/>
        <v>84560</v>
      </c>
      <c r="G24" s="17"/>
      <c r="H24" s="17"/>
      <c r="I24" s="18"/>
      <c r="J24" s="19"/>
      <c r="L24" s="358">
        <v>45961</v>
      </c>
      <c r="M24" s="359" t="s">
        <v>127</v>
      </c>
      <c r="N24" s="394">
        <v>500000</v>
      </c>
    </row>
    <row r="25" spans="2:29" x14ac:dyDescent="0.25">
      <c r="B25" s="7">
        <v>45830</v>
      </c>
      <c r="C25" s="307">
        <v>5315</v>
      </c>
      <c r="D25" s="9"/>
      <c r="E25" s="10">
        <v>16</v>
      </c>
      <c r="F25" s="40">
        <f t="shared" si="0"/>
        <v>85040</v>
      </c>
      <c r="G25" s="17"/>
      <c r="H25" s="17"/>
      <c r="I25" s="18"/>
      <c r="J25" s="19"/>
      <c r="L25" s="358">
        <v>45961</v>
      </c>
      <c r="M25" s="359" t="s">
        <v>182</v>
      </c>
      <c r="N25" s="360">
        <v>-500000</v>
      </c>
    </row>
    <row r="26" spans="2:29" x14ac:dyDescent="0.25">
      <c r="B26" s="7">
        <v>45831</v>
      </c>
      <c r="C26" s="307">
        <v>5345</v>
      </c>
      <c r="D26" s="9"/>
      <c r="E26" s="10">
        <v>16</v>
      </c>
      <c r="F26" s="40">
        <f t="shared" si="0"/>
        <v>85520</v>
      </c>
      <c r="G26" s="17"/>
      <c r="H26" s="17"/>
      <c r="I26" s="18"/>
      <c r="J26" s="19"/>
    </row>
    <row r="27" spans="2:29" x14ac:dyDescent="0.25">
      <c r="B27" s="7">
        <v>45832</v>
      </c>
      <c r="C27" s="307">
        <v>5323</v>
      </c>
      <c r="D27" s="9"/>
      <c r="E27" s="10">
        <v>16</v>
      </c>
      <c r="F27" s="40">
        <f t="shared" si="0"/>
        <v>85168</v>
      </c>
      <c r="G27" s="17"/>
      <c r="H27" s="17"/>
      <c r="I27" s="18"/>
      <c r="J27" s="19"/>
    </row>
    <row r="28" spans="2:29" x14ac:dyDescent="0.25">
      <c r="B28" s="7">
        <v>45833</v>
      </c>
      <c r="C28" s="307">
        <v>5270</v>
      </c>
      <c r="D28" s="9"/>
      <c r="E28" s="10">
        <v>16</v>
      </c>
      <c r="F28" s="40">
        <f t="shared" si="0"/>
        <v>84320</v>
      </c>
      <c r="G28" s="17"/>
      <c r="H28" s="17"/>
      <c r="I28" s="18"/>
      <c r="J28" s="19"/>
    </row>
    <row r="29" spans="2:29" x14ac:dyDescent="0.25">
      <c r="B29" s="7">
        <v>45834</v>
      </c>
      <c r="C29" s="307">
        <v>5132</v>
      </c>
      <c r="D29" s="9"/>
      <c r="E29" s="10">
        <v>16</v>
      </c>
      <c r="F29" s="40">
        <f t="shared" si="0"/>
        <v>82112</v>
      </c>
      <c r="G29" s="17"/>
      <c r="H29" s="17"/>
      <c r="I29" s="18"/>
      <c r="J29" s="19"/>
      <c r="N29" s="102"/>
      <c r="V29" s="361"/>
    </row>
    <row r="30" spans="2:29" x14ac:dyDescent="0.25">
      <c r="B30" s="7">
        <v>45835</v>
      </c>
      <c r="C30" s="307">
        <v>5182</v>
      </c>
      <c r="D30" s="9"/>
      <c r="E30" s="10">
        <v>16</v>
      </c>
      <c r="F30" s="40">
        <f t="shared" si="0"/>
        <v>82912</v>
      </c>
      <c r="G30" s="17"/>
      <c r="H30" s="17"/>
      <c r="I30" s="18"/>
      <c r="J30" s="19"/>
      <c r="N30" s="102"/>
      <c r="V30" s="361"/>
    </row>
    <row r="31" spans="2:29" x14ac:dyDescent="0.25">
      <c r="B31" s="7">
        <v>45836</v>
      </c>
      <c r="C31" s="307">
        <v>5166</v>
      </c>
      <c r="D31" s="9"/>
      <c r="E31" s="10">
        <v>16</v>
      </c>
      <c r="F31" s="40">
        <f t="shared" si="0"/>
        <v>82656</v>
      </c>
      <c r="G31" s="17"/>
      <c r="H31" s="17"/>
      <c r="I31" s="18"/>
      <c r="J31" s="19"/>
      <c r="N31" s="33"/>
      <c r="V31" s="361"/>
    </row>
    <row r="32" spans="2:29" x14ac:dyDescent="0.25">
      <c r="B32" s="7">
        <v>45837</v>
      </c>
      <c r="C32" s="307">
        <v>5092</v>
      </c>
      <c r="D32" s="9"/>
      <c r="E32" s="10">
        <v>16</v>
      </c>
      <c r="F32" s="40">
        <f t="shared" si="0"/>
        <v>81472</v>
      </c>
      <c r="G32" s="17"/>
      <c r="H32" s="17"/>
      <c r="I32" s="18"/>
      <c r="J32" s="19"/>
      <c r="N32"/>
      <c r="V32" s="361"/>
    </row>
    <row r="33" spans="2:22" x14ac:dyDescent="0.25">
      <c r="B33" s="7">
        <v>45838</v>
      </c>
      <c r="C33" s="307">
        <v>5088</v>
      </c>
      <c r="D33" s="9"/>
      <c r="E33" s="10">
        <v>16</v>
      </c>
      <c r="F33" s="40">
        <f t="shared" si="0"/>
        <v>81408</v>
      </c>
      <c r="G33" s="17"/>
      <c r="H33" s="17"/>
      <c r="I33" s="18"/>
      <c r="J33" s="19"/>
      <c r="V33" s="361"/>
    </row>
    <row r="34" spans="2:22" ht="15.75" thickBot="1" x14ac:dyDescent="0.3">
      <c r="B34" s="41"/>
      <c r="C34" s="309"/>
      <c r="D34" s="43"/>
      <c r="E34" s="10">
        <v>16</v>
      </c>
      <c r="F34" s="45">
        <f t="shared" si="0"/>
        <v>0</v>
      </c>
      <c r="G34" s="22"/>
      <c r="H34" s="22"/>
      <c r="I34" s="23"/>
      <c r="J34" s="24"/>
    </row>
    <row r="35" spans="2:22" x14ac:dyDescent="0.25">
      <c r="B35" s="34" t="s">
        <v>10</v>
      </c>
      <c r="C35" s="35">
        <f>SUM(C4:C34)</f>
        <v>155703</v>
      </c>
      <c r="D35" s="36">
        <f>SUM(D4:D34)</f>
        <v>0</v>
      </c>
      <c r="E35" s="37"/>
      <c r="F35" s="306" t="s">
        <v>4</v>
      </c>
      <c r="G35" s="25"/>
      <c r="H35" s="646" t="s">
        <v>11</v>
      </c>
      <c r="I35" s="646"/>
      <c r="J35" s="26">
        <f>SUM(J4:J34)</f>
        <v>5279881.9317399999</v>
      </c>
    </row>
    <row r="36" spans="2:2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2491248</v>
      </c>
    </row>
    <row r="37" spans="2:22" x14ac:dyDescent="0.25">
      <c r="B37" s="27" t="s">
        <v>14</v>
      </c>
      <c r="C37" s="32">
        <f>C35</f>
        <v>155703</v>
      </c>
      <c r="D37" s="9">
        <f>D35/1.03</f>
        <v>0</v>
      </c>
      <c r="E37" s="10"/>
      <c r="F37" s="40">
        <f>SUM(F4:F36)</f>
        <v>2491248</v>
      </c>
      <c r="G37" s="20"/>
      <c r="H37" s="18" t="s">
        <v>15</v>
      </c>
      <c r="I37" s="18">
        <v>0.01</v>
      </c>
      <c r="J37" s="19">
        <f>J36*I37</f>
        <v>24912.48</v>
      </c>
      <c r="L37" s="33">
        <f>J36-J4-J5-J6+J37</f>
        <v>2488781.66</v>
      </c>
    </row>
    <row r="38" spans="2:2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2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-2763721.4517399999</v>
      </c>
    </row>
    <row r="40" spans="2:22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22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22" x14ac:dyDescent="0.25">
      <c r="J42" s="33"/>
    </row>
    <row r="43" spans="2:2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74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customWidth="1"/>
    <col min="7" max="7" width="10.28515625" bestFit="1" customWidth="1"/>
    <col min="8" max="8" width="12.28515625" customWidth="1"/>
    <col min="9" max="9" width="14.140625" customWidth="1"/>
    <col min="10" max="10" width="13.85546875" customWidth="1"/>
    <col min="11" max="11" width="5.140625" customWidth="1"/>
    <col min="12" max="12" width="13.42578125" customWidth="1"/>
    <col min="13" max="13" width="17.57031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0">
        <f>SUBTOTAL(109,N4:N25)</f>
        <v>0</v>
      </c>
    </row>
    <row r="2" spans="2:29" ht="25.5" customHeight="1" thickBot="1" x14ac:dyDescent="0.3">
      <c r="B2" s="654" t="s">
        <v>71</v>
      </c>
      <c r="C2" s="655"/>
      <c r="D2" s="655"/>
      <c r="E2" s="655"/>
      <c r="F2" s="655"/>
      <c r="G2" s="644"/>
      <c r="H2" s="644"/>
      <c r="I2" s="644"/>
      <c r="J2" s="645"/>
      <c r="L2" s="639" t="s">
        <v>33</v>
      </c>
      <c r="M2" s="639"/>
      <c r="N2" s="6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1506600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  <c r="P3" s="324">
        <v>45740</v>
      </c>
      <c r="Q3" s="325" t="s">
        <v>129</v>
      </c>
      <c r="R3" s="324">
        <v>45808</v>
      </c>
      <c r="S3" s="325" t="s">
        <v>46</v>
      </c>
      <c r="T3" s="326">
        <v>46</v>
      </c>
      <c r="U3" s="325" t="s">
        <v>47</v>
      </c>
      <c r="V3" s="325" t="s">
        <v>109</v>
      </c>
      <c r="W3" s="327">
        <v>450</v>
      </c>
      <c r="X3" s="325" t="s">
        <v>49</v>
      </c>
      <c r="Y3" s="328">
        <v>589.10891000000004</v>
      </c>
      <c r="Z3" s="329">
        <v>265099.01</v>
      </c>
      <c r="AA3" s="329">
        <v>2650.99</v>
      </c>
      <c r="AB3" s="329">
        <v>267750</v>
      </c>
      <c r="AC3" s="250" t="s">
        <v>130</v>
      </c>
    </row>
    <row r="4" spans="2:29" x14ac:dyDescent="0.25">
      <c r="B4" s="7">
        <v>45839</v>
      </c>
      <c r="C4" s="8">
        <v>5070</v>
      </c>
      <c r="D4" s="9"/>
      <c r="E4" s="10">
        <v>16</v>
      </c>
      <c r="F4" s="40">
        <f>E4*C4</f>
        <v>81120</v>
      </c>
      <c r="G4" s="12"/>
      <c r="H4" s="13" t="s">
        <v>6</v>
      </c>
      <c r="I4" s="14">
        <v>0.01</v>
      </c>
      <c r="J4" s="15">
        <f>(F36+F37)*I4</f>
        <v>23296</v>
      </c>
      <c r="L4" s="59">
        <v>45759</v>
      </c>
      <c r="M4" s="14" t="s">
        <v>80</v>
      </c>
      <c r="N4" s="335">
        <v>1000000</v>
      </c>
      <c r="P4" s="324">
        <v>45740</v>
      </c>
      <c r="Q4" s="325" t="s">
        <v>129</v>
      </c>
      <c r="R4" s="324">
        <v>45808</v>
      </c>
      <c r="S4" s="325" t="s">
        <v>46</v>
      </c>
      <c r="T4" s="326">
        <v>46</v>
      </c>
      <c r="U4" s="325" t="s">
        <v>47</v>
      </c>
      <c r="V4" s="325" t="s">
        <v>131</v>
      </c>
      <c r="W4" s="327">
        <v>100</v>
      </c>
      <c r="X4" s="325" t="s">
        <v>49</v>
      </c>
      <c r="Y4" s="328">
        <v>569.30692999999997</v>
      </c>
      <c r="Z4" s="329">
        <v>56930.69</v>
      </c>
      <c r="AA4" s="329">
        <v>569.30999999999995</v>
      </c>
      <c r="AB4" s="329">
        <v>57500</v>
      </c>
      <c r="AC4" s="250" t="s">
        <v>130</v>
      </c>
    </row>
    <row r="5" spans="2:29" x14ac:dyDescent="0.25">
      <c r="B5" s="7">
        <v>45840</v>
      </c>
      <c r="C5" s="8">
        <v>5057</v>
      </c>
      <c r="D5" s="9"/>
      <c r="E5" s="10">
        <v>16</v>
      </c>
      <c r="F5" s="40">
        <f t="shared" ref="F5:F34" si="0">E5*C5</f>
        <v>80912</v>
      </c>
      <c r="G5" s="12"/>
      <c r="H5" s="13" t="s">
        <v>7</v>
      </c>
      <c r="I5" s="14">
        <v>1E-3</v>
      </c>
      <c r="J5" s="15">
        <v>2306.3000000000002</v>
      </c>
      <c r="L5" s="59">
        <v>45771</v>
      </c>
      <c r="M5" s="14" t="s">
        <v>82</v>
      </c>
      <c r="N5" s="335">
        <v>1000000</v>
      </c>
      <c r="P5" s="173">
        <v>45745</v>
      </c>
      <c r="Q5" s="174" t="s">
        <v>132</v>
      </c>
      <c r="R5" s="173">
        <v>45808</v>
      </c>
      <c r="S5" s="174" t="s">
        <v>46</v>
      </c>
      <c r="T5" s="175">
        <v>52</v>
      </c>
      <c r="U5" s="174" t="s">
        <v>47</v>
      </c>
      <c r="V5" s="174" t="s">
        <v>103</v>
      </c>
      <c r="W5" s="176">
        <v>540</v>
      </c>
      <c r="X5" s="174" t="s">
        <v>49</v>
      </c>
      <c r="Y5" s="177">
        <v>720</v>
      </c>
      <c r="Z5" s="152">
        <v>388800</v>
      </c>
      <c r="AA5" s="152"/>
      <c r="AB5" s="152">
        <v>388800</v>
      </c>
      <c r="AC5" s="104" t="s">
        <v>133</v>
      </c>
    </row>
    <row r="6" spans="2:29" x14ac:dyDescent="0.25">
      <c r="B6" s="7">
        <v>45841</v>
      </c>
      <c r="C6" s="8">
        <v>4970</v>
      </c>
      <c r="D6" s="9"/>
      <c r="E6" s="10">
        <v>16</v>
      </c>
      <c r="F6" s="40">
        <f t="shared" si="0"/>
        <v>79520</v>
      </c>
      <c r="G6" s="12"/>
      <c r="H6" s="13" t="s">
        <v>8</v>
      </c>
      <c r="I6" s="14"/>
      <c r="J6" s="15"/>
      <c r="L6" s="61" t="s">
        <v>81</v>
      </c>
      <c r="M6" s="62"/>
      <c r="N6" s="217">
        <v>-2000000</v>
      </c>
      <c r="P6" s="330">
        <v>45762</v>
      </c>
      <c r="Q6" s="331" t="s">
        <v>135</v>
      </c>
      <c r="R6" s="330">
        <v>45808</v>
      </c>
      <c r="S6" s="331" t="s">
        <v>46</v>
      </c>
      <c r="T6" s="332">
        <v>63</v>
      </c>
      <c r="U6" s="331" t="s">
        <v>47</v>
      </c>
      <c r="V6" s="331" t="s">
        <v>93</v>
      </c>
      <c r="W6" s="333">
        <v>120</v>
      </c>
      <c r="X6" s="331" t="s">
        <v>49</v>
      </c>
      <c r="Y6" s="334">
        <v>700</v>
      </c>
      <c r="Z6" s="335">
        <v>84000</v>
      </c>
      <c r="AA6" s="336"/>
      <c r="AB6" s="335">
        <v>84000</v>
      </c>
      <c r="AC6" s="261" t="s">
        <v>130</v>
      </c>
    </row>
    <row r="7" spans="2:29" x14ac:dyDescent="0.25">
      <c r="B7" s="7">
        <v>45842</v>
      </c>
      <c r="C7" s="8">
        <v>5030</v>
      </c>
      <c r="D7" s="9"/>
      <c r="E7" s="10">
        <v>16</v>
      </c>
      <c r="F7" s="40">
        <f t="shared" si="0"/>
        <v>80480</v>
      </c>
      <c r="G7" s="12"/>
      <c r="H7" s="13" t="s">
        <v>9</v>
      </c>
      <c r="I7" s="14"/>
      <c r="J7" s="15">
        <f>'HAZİRAN 2025'!J39*-1</f>
        <v>2763721.4517399999</v>
      </c>
      <c r="L7" s="59">
        <v>45792</v>
      </c>
      <c r="M7" s="14" t="s">
        <v>83</v>
      </c>
      <c r="N7" s="335">
        <v>1000000</v>
      </c>
      <c r="P7" s="62"/>
      <c r="Q7" s="62"/>
      <c r="R7" s="62"/>
      <c r="S7" s="62"/>
      <c r="T7" s="62"/>
      <c r="U7" s="62"/>
      <c r="V7" s="62" t="s">
        <v>165</v>
      </c>
      <c r="W7" s="62"/>
      <c r="X7" s="62"/>
      <c r="Y7" s="62"/>
      <c r="Z7" s="62"/>
      <c r="AA7" s="62"/>
      <c r="AB7" s="217">
        <v>-798050</v>
      </c>
    </row>
    <row r="8" spans="2:29" x14ac:dyDescent="0.25">
      <c r="B8" s="7">
        <v>45843</v>
      </c>
      <c r="C8" s="8">
        <v>5005</v>
      </c>
      <c r="D8" s="9"/>
      <c r="E8" s="10">
        <v>16</v>
      </c>
      <c r="F8" s="40">
        <f t="shared" si="0"/>
        <v>80080</v>
      </c>
      <c r="G8" s="16"/>
      <c r="H8" s="17"/>
      <c r="I8" s="18"/>
      <c r="J8" s="19"/>
      <c r="L8" s="59">
        <v>45803</v>
      </c>
      <c r="M8" s="14" t="s">
        <v>134</v>
      </c>
      <c r="N8" s="335">
        <v>375000</v>
      </c>
      <c r="P8" s="384">
        <v>45769</v>
      </c>
      <c r="Q8" s="385" t="s">
        <v>138</v>
      </c>
      <c r="R8" s="384">
        <v>45838</v>
      </c>
      <c r="S8" s="385" t="s">
        <v>46</v>
      </c>
      <c r="T8" s="386">
        <v>73</v>
      </c>
      <c r="U8" s="385" t="s">
        <v>47</v>
      </c>
      <c r="V8" s="385" t="s">
        <v>109</v>
      </c>
      <c r="W8" s="387">
        <v>350</v>
      </c>
      <c r="X8" s="385" t="s">
        <v>49</v>
      </c>
      <c r="Y8" s="388">
        <v>648.51485000000002</v>
      </c>
      <c r="Z8" s="389">
        <v>226980.2</v>
      </c>
      <c r="AA8" s="389">
        <v>2269.8000000000002</v>
      </c>
      <c r="AB8" s="389">
        <v>229250</v>
      </c>
      <c r="AC8" s="268" t="s">
        <v>139</v>
      </c>
    </row>
    <row r="9" spans="2:29" x14ac:dyDescent="0.25">
      <c r="B9" s="7">
        <v>45844</v>
      </c>
      <c r="C9" s="8">
        <v>5001</v>
      </c>
      <c r="D9" s="9"/>
      <c r="E9" s="10">
        <v>16</v>
      </c>
      <c r="F9" s="40">
        <f t="shared" si="0"/>
        <v>80016</v>
      </c>
      <c r="G9" s="16"/>
      <c r="H9" s="17"/>
      <c r="I9" s="18"/>
      <c r="J9" s="19"/>
      <c r="L9" s="61" t="s">
        <v>150</v>
      </c>
      <c r="M9" s="62"/>
      <c r="N9" s="217">
        <v>-1375000</v>
      </c>
      <c r="P9" s="390"/>
      <c r="Q9" s="381"/>
      <c r="R9" s="390"/>
      <c r="S9" s="381"/>
      <c r="T9" s="391"/>
      <c r="U9" s="381"/>
      <c r="V9" s="392" t="s">
        <v>35</v>
      </c>
      <c r="W9" s="380"/>
      <c r="X9" s="381"/>
      <c r="Y9" s="382"/>
      <c r="Z9" s="383"/>
      <c r="AA9" s="383"/>
      <c r="AB9" s="383">
        <v>-229250</v>
      </c>
      <c r="AC9" s="268"/>
    </row>
    <row r="10" spans="2:29" x14ac:dyDescent="0.25">
      <c r="B10" s="7">
        <v>45845</v>
      </c>
      <c r="C10" s="8">
        <v>5010</v>
      </c>
      <c r="D10" s="9"/>
      <c r="E10" s="10">
        <v>16</v>
      </c>
      <c r="F10" s="40">
        <f t="shared" si="0"/>
        <v>80160</v>
      </c>
      <c r="G10" s="16">
        <v>45852</v>
      </c>
      <c r="H10" s="17" t="s">
        <v>181</v>
      </c>
      <c r="I10" s="18"/>
      <c r="J10" s="19">
        <v>500000</v>
      </c>
      <c r="L10" s="59">
        <v>45807</v>
      </c>
      <c r="M10" s="14" t="s">
        <v>125</v>
      </c>
      <c r="N10" s="335">
        <v>1000000</v>
      </c>
      <c r="P10" s="412">
        <v>45792</v>
      </c>
      <c r="Q10" s="413" t="s">
        <v>151</v>
      </c>
      <c r="R10" s="384">
        <v>45869</v>
      </c>
      <c r="S10" s="395" t="s">
        <v>46</v>
      </c>
      <c r="T10" s="414">
        <v>98</v>
      </c>
      <c r="U10" s="415" t="s">
        <v>47</v>
      </c>
      <c r="V10" s="415" t="s">
        <v>103</v>
      </c>
      <c r="W10" s="416">
        <v>540</v>
      </c>
      <c r="X10" s="415" t="s">
        <v>49</v>
      </c>
      <c r="Y10" s="417">
        <v>760</v>
      </c>
      <c r="Z10" s="418">
        <v>410400</v>
      </c>
      <c r="AA10" s="419"/>
      <c r="AB10" s="418">
        <v>410400</v>
      </c>
      <c r="AC10" s="284" t="s">
        <v>153</v>
      </c>
    </row>
    <row r="11" spans="2:29" x14ac:dyDescent="0.25">
      <c r="B11" s="7">
        <v>45846</v>
      </c>
      <c r="C11" s="8">
        <v>4910</v>
      </c>
      <c r="D11" s="9"/>
      <c r="E11" s="10">
        <v>16</v>
      </c>
      <c r="F11" s="40">
        <f t="shared" si="0"/>
        <v>78560</v>
      </c>
      <c r="G11" s="16">
        <v>45852</v>
      </c>
      <c r="H11" s="17" t="s">
        <v>180</v>
      </c>
      <c r="I11" s="18"/>
      <c r="J11" s="19">
        <v>-500000</v>
      </c>
      <c r="L11" s="59">
        <v>45835</v>
      </c>
      <c r="M11" s="14" t="s">
        <v>126</v>
      </c>
      <c r="N11" s="335">
        <v>1500000</v>
      </c>
      <c r="P11" s="412">
        <v>45791</v>
      </c>
      <c r="Q11" s="395" t="s">
        <v>152</v>
      </c>
      <c r="R11" s="384">
        <v>45869</v>
      </c>
      <c r="S11" s="395" t="s">
        <v>46</v>
      </c>
      <c r="T11" s="414">
        <v>98</v>
      </c>
      <c r="U11" s="415" t="s">
        <v>47</v>
      </c>
      <c r="V11" s="415" t="s">
        <v>109</v>
      </c>
      <c r="W11" s="416">
        <v>450</v>
      </c>
      <c r="X11" s="415" t="s">
        <v>49</v>
      </c>
      <c r="Y11" s="417">
        <v>653.46534999999994</v>
      </c>
      <c r="Z11" s="418">
        <v>294059.40999999997</v>
      </c>
      <c r="AA11" s="418">
        <v>2940.59</v>
      </c>
      <c r="AB11" s="418">
        <v>297000</v>
      </c>
      <c r="AC11" s="284" t="s">
        <v>153</v>
      </c>
    </row>
    <row r="12" spans="2:29" x14ac:dyDescent="0.25">
      <c r="B12" s="7">
        <v>45847</v>
      </c>
      <c r="C12" s="8">
        <v>4947</v>
      </c>
      <c r="D12" s="9"/>
      <c r="E12" s="10">
        <v>16</v>
      </c>
      <c r="F12" s="40">
        <f t="shared" si="0"/>
        <v>79152</v>
      </c>
      <c r="G12" s="20"/>
      <c r="H12" s="17"/>
      <c r="I12" s="18"/>
      <c r="J12" s="19"/>
      <c r="L12" s="61" t="s">
        <v>165</v>
      </c>
      <c r="M12" s="62"/>
      <c r="N12" s="217">
        <v>-2500000</v>
      </c>
      <c r="P12" s="412">
        <v>45796</v>
      </c>
      <c r="Q12" s="413" t="s">
        <v>154</v>
      </c>
      <c r="R12" s="384">
        <v>45869</v>
      </c>
      <c r="S12" s="395" t="s">
        <v>46</v>
      </c>
      <c r="T12" s="420">
        <v>103</v>
      </c>
      <c r="U12" s="421" t="s">
        <v>47</v>
      </c>
      <c r="V12" s="421" t="s">
        <v>93</v>
      </c>
      <c r="W12" s="422">
        <v>120</v>
      </c>
      <c r="X12" s="421" t="s">
        <v>49</v>
      </c>
      <c r="Y12" s="423">
        <v>705</v>
      </c>
      <c r="Z12" s="424">
        <v>84600</v>
      </c>
      <c r="AA12" s="425"/>
      <c r="AB12" s="424">
        <v>84600</v>
      </c>
      <c r="AC12" s="284" t="s">
        <v>153</v>
      </c>
    </row>
    <row r="13" spans="2:29" x14ac:dyDescent="0.25">
      <c r="B13" s="7">
        <v>45848</v>
      </c>
      <c r="C13" s="8">
        <v>4793</v>
      </c>
      <c r="D13" s="9"/>
      <c r="E13" s="10">
        <v>16</v>
      </c>
      <c r="F13" s="40">
        <f t="shared" si="0"/>
        <v>76688</v>
      </c>
      <c r="G13" s="20"/>
      <c r="H13" s="17" t="s">
        <v>183</v>
      </c>
      <c r="I13" s="18"/>
      <c r="J13" s="19">
        <v>922800</v>
      </c>
      <c r="L13" s="358">
        <v>45876</v>
      </c>
      <c r="M13" s="359" t="s">
        <v>155</v>
      </c>
      <c r="N13" s="360">
        <v>1250000</v>
      </c>
      <c r="P13" s="426">
        <v>45804</v>
      </c>
      <c r="Q13" s="427" t="s">
        <v>89</v>
      </c>
      <c r="R13" s="384">
        <v>45869</v>
      </c>
      <c r="S13" s="395" t="s">
        <v>46</v>
      </c>
      <c r="T13" s="428">
        <v>108</v>
      </c>
      <c r="U13" s="429" t="s">
        <v>47</v>
      </c>
      <c r="V13" s="429" t="s">
        <v>131</v>
      </c>
      <c r="W13" s="430">
        <v>120</v>
      </c>
      <c r="X13" s="429" t="s">
        <v>49</v>
      </c>
      <c r="Y13" s="431">
        <v>633.66336999999999</v>
      </c>
      <c r="Z13" s="432">
        <v>76039.600000000006</v>
      </c>
      <c r="AA13" s="432">
        <v>760.4</v>
      </c>
      <c r="AB13" s="432">
        <v>76800</v>
      </c>
      <c r="AC13" s="284" t="s">
        <v>153</v>
      </c>
    </row>
    <row r="14" spans="2:29" x14ac:dyDescent="0.25">
      <c r="B14" s="7">
        <v>45849</v>
      </c>
      <c r="C14" s="8">
        <v>4814</v>
      </c>
      <c r="D14" s="9"/>
      <c r="E14" s="10">
        <v>16</v>
      </c>
      <c r="F14" s="40">
        <f t="shared" si="0"/>
        <v>77024</v>
      </c>
      <c r="G14" s="16">
        <v>45882</v>
      </c>
      <c r="H14" s="17" t="s">
        <v>185</v>
      </c>
      <c r="I14" s="18"/>
      <c r="J14" s="19">
        <v>150000</v>
      </c>
      <c r="L14" s="358">
        <v>45911</v>
      </c>
      <c r="M14" s="359" t="s">
        <v>156</v>
      </c>
      <c r="N14" s="360">
        <v>800000</v>
      </c>
      <c r="P14" s="410">
        <v>45832</v>
      </c>
      <c r="Q14" s="427" t="s">
        <v>89</v>
      </c>
      <c r="R14" s="384">
        <v>45869</v>
      </c>
      <c r="S14" s="395" t="s">
        <v>46</v>
      </c>
      <c r="T14" s="405">
        <v>136</v>
      </c>
      <c r="U14" s="406" t="s">
        <v>47</v>
      </c>
      <c r="V14" s="406" t="s">
        <v>173</v>
      </c>
      <c r="W14" s="407">
        <v>450</v>
      </c>
      <c r="X14" s="406" t="s">
        <v>49</v>
      </c>
      <c r="Y14" s="408">
        <v>39.603940000000001</v>
      </c>
      <c r="Z14" s="409">
        <v>17821.77</v>
      </c>
      <c r="AA14" s="409">
        <v>178.22</v>
      </c>
      <c r="AB14" s="409">
        <v>17999.990000000002</v>
      </c>
      <c r="AC14" s="363" t="s">
        <v>176</v>
      </c>
    </row>
    <row r="15" spans="2:29" x14ac:dyDescent="0.25">
      <c r="B15" s="7">
        <v>45850</v>
      </c>
      <c r="C15" s="8">
        <v>4772</v>
      </c>
      <c r="D15" s="9"/>
      <c r="E15" s="10">
        <v>16</v>
      </c>
      <c r="F15" s="40">
        <f t="shared" si="0"/>
        <v>76352</v>
      </c>
      <c r="G15" s="20"/>
      <c r="H15" s="17"/>
      <c r="I15" s="18"/>
      <c r="J15" s="19"/>
      <c r="L15" s="358">
        <v>45917</v>
      </c>
      <c r="M15" s="359" t="s">
        <v>157</v>
      </c>
      <c r="N15" s="360">
        <v>1700000</v>
      </c>
      <c r="P15" s="410">
        <v>45832</v>
      </c>
      <c r="Q15" s="427" t="s">
        <v>89</v>
      </c>
      <c r="R15" s="384">
        <v>45869</v>
      </c>
      <c r="S15" s="395" t="s">
        <v>46</v>
      </c>
      <c r="T15" s="405">
        <v>136</v>
      </c>
      <c r="U15" s="406" t="s">
        <v>47</v>
      </c>
      <c r="V15" s="406" t="s">
        <v>173</v>
      </c>
      <c r="W15" s="407">
        <v>540</v>
      </c>
      <c r="X15" s="406" t="s">
        <v>49</v>
      </c>
      <c r="Y15" s="408">
        <v>60</v>
      </c>
      <c r="Z15" s="409">
        <v>32400</v>
      </c>
      <c r="AA15" s="411"/>
      <c r="AB15" s="409">
        <v>32400</v>
      </c>
      <c r="AC15" s="363" t="s">
        <v>175</v>
      </c>
    </row>
    <row r="16" spans="2:29" x14ac:dyDescent="0.25">
      <c r="B16" s="7">
        <v>45851</v>
      </c>
      <c r="C16" s="8">
        <v>4674</v>
      </c>
      <c r="D16" s="9"/>
      <c r="E16" s="10">
        <v>16</v>
      </c>
      <c r="F16" s="40">
        <f t="shared" si="0"/>
        <v>74784</v>
      </c>
      <c r="G16" s="20"/>
      <c r="H16" s="17"/>
      <c r="I16" s="18"/>
      <c r="J16" s="19"/>
      <c r="L16" s="358">
        <v>45943</v>
      </c>
      <c r="M16" s="359" t="s">
        <v>158</v>
      </c>
      <c r="N16" s="360">
        <v>1250000</v>
      </c>
      <c r="P16" s="410">
        <v>45832</v>
      </c>
      <c r="Q16" s="427" t="s">
        <v>89</v>
      </c>
      <c r="R16" s="384">
        <v>45869</v>
      </c>
      <c r="S16" s="395" t="s">
        <v>46</v>
      </c>
      <c r="T16" s="405">
        <v>136</v>
      </c>
      <c r="U16" s="406" t="s">
        <v>47</v>
      </c>
      <c r="V16" s="406" t="s">
        <v>173</v>
      </c>
      <c r="W16" s="407">
        <v>120</v>
      </c>
      <c r="X16" s="406" t="s">
        <v>49</v>
      </c>
      <c r="Y16" s="408">
        <v>29.702970000000001</v>
      </c>
      <c r="Z16" s="409">
        <f>Z20/620*120</f>
        <v>2874.4809677419357</v>
      </c>
      <c r="AA16" s="14"/>
      <c r="AB16" s="409">
        <v>3600.01</v>
      </c>
      <c r="AC16" s="363" t="s">
        <v>174</v>
      </c>
    </row>
    <row r="17" spans="2:29" x14ac:dyDescent="0.25">
      <c r="B17" s="7">
        <v>45852</v>
      </c>
      <c r="C17" s="8">
        <v>4604</v>
      </c>
      <c r="D17" s="9"/>
      <c r="E17" s="10">
        <v>16</v>
      </c>
      <c r="F17" s="40">
        <f t="shared" si="0"/>
        <v>73664</v>
      </c>
      <c r="G17" s="20"/>
      <c r="H17" s="17"/>
      <c r="I17" s="18"/>
      <c r="J17" s="19"/>
      <c r="L17" s="358">
        <v>45945</v>
      </c>
      <c r="M17" s="359" t="s">
        <v>159</v>
      </c>
      <c r="N17" s="360">
        <v>1250000</v>
      </c>
      <c r="P17" s="398"/>
      <c r="Q17" s="402"/>
      <c r="R17" s="401"/>
      <c r="S17" s="401"/>
      <c r="T17" s="399"/>
      <c r="U17" s="401"/>
      <c r="V17" s="400" t="s">
        <v>184</v>
      </c>
      <c r="W17" s="397"/>
      <c r="X17" s="397"/>
      <c r="Y17" s="397"/>
      <c r="Z17" s="62"/>
      <c r="AA17" s="62"/>
      <c r="AB17" s="396">
        <v>-922800</v>
      </c>
    </row>
    <row r="18" spans="2:29" x14ac:dyDescent="0.25">
      <c r="B18" s="7">
        <v>45853</v>
      </c>
      <c r="C18" s="8">
        <v>4481</v>
      </c>
      <c r="D18" s="9"/>
      <c r="E18" s="10">
        <v>16</v>
      </c>
      <c r="F18" s="40">
        <f t="shared" si="0"/>
        <v>71696</v>
      </c>
      <c r="G18" s="20"/>
      <c r="H18" s="17"/>
      <c r="I18" s="18"/>
      <c r="J18" s="19"/>
      <c r="L18" s="358">
        <v>45970</v>
      </c>
      <c r="M18" s="359" t="s">
        <v>160</v>
      </c>
      <c r="N18" s="360">
        <v>800000</v>
      </c>
      <c r="P18" s="433">
        <v>45825</v>
      </c>
      <c r="Q18" s="18">
        <f>R18-P18</f>
        <v>75</v>
      </c>
      <c r="R18" s="64">
        <v>45900</v>
      </c>
      <c r="S18" s="434" t="s">
        <v>46</v>
      </c>
      <c r="T18" s="435">
        <v>129</v>
      </c>
      <c r="U18" s="436" t="s">
        <v>47</v>
      </c>
      <c r="V18" s="436" t="s">
        <v>109</v>
      </c>
      <c r="W18" s="437">
        <v>500</v>
      </c>
      <c r="X18" s="436" t="s">
        <v>49</v>
      </c>
      <c r="Y18" s="438">
        <v>663.36634000000004</v>
      </c>
      <c r="Z18" s="439">
        <v>331683.17</v>
      </c>
      <c r="AA18" s="439">
        <v>3316.83</v>
      </c>
      <c r="AB18" s="439">
        <v>335000</v>
      </c>
      <c r="AC18" s="337" t="s">
        <v>170</v>
      </c>
    </row>
    <row r="19" spans="2:29" x14ac:dyDescent="0.25">
      <c r="B19" s="7">
        <v>45854</v>
      </c>
      <c r="C19" s="8">
        <v>4494</v>
      </c>
      <c r="D19" s="9"/>
      <c r="E19" s="10">
        <v>16</v>
      </c>
      <c r="F19" s="40">
        <f t="shared" si="0"/>
        <v>71904</v>
      </c>
      <c r="G19" s="20"/>
      <c r="H19" s="17"/>
      <c r="I19" s="18"/>
      <c r="J19" s="19"/>
      <c r="L19" s="358">
        <v>45975</v>
      </c>
      <c r="M19" s="359" t="s">
        <v>161</v>
      </c>
      <c r="N19" s="360">
        <v>1000000</v>
      </c>
      <c r="P19" s="440">
        <v>45828</v>
      </c>
      <c r="Q19" s="18">
        <f>R19-P19</f>
        <v>72</v>
      </c>
      <c r="R19" s="64">
        <v>45900</v>
      </c>
      <c r="S19" s="434" t="s">
        <v>46</v>
      </c>
      <c r="T19" s="441">
        <v>131</v>
      </c>
      <c r="U19" s="442" t="s">
        <v>47</v>
      </c>
      <c r="V19" s="442" t="s">
        <v>103</v>
      </c>
      <c r="W19" s="443">
        <v>540</v>
      </c>
      <c r="X19" s="442" t="s">
        <v>49</v>
      </c>
      <c r="Y19" s="444">
        <v>760</v>
      </c>
      <c r="Z19" s="445">
        <v>410400</v>
      </c>
      <c r="AA19" s="446"/>
      <c r="AB19" s="445">
        <v>410400</v>
      </c>
      <c r="AC19" s="337" t="s">
        <v>170</v>
      </c>
    </row>
    <row r="20" spans="2:29" x14ac:dyDescent="0.25">
      <c r="B20" s="7">
        <v>45855</v>
      </c>
      <c r="C20" s="8">
        <v>4384</v>
      </c>
      <c r="D20" s="9"/>
      <c r="E20" s="10">
        <v>16</v>
      </c>
      <c r="F20" s="40">
        <f t="shared" si="0"/>
        <v>70144</v>
      </c>
      <c r="G20" s="20"/>
      <c r="H20" s="17"/>
      <c r="I20" s="18"/>
      <c r="J20" s="19"/>
      <c r="L20" s="358">
        <v>45984</v>
      </c>
      <c r="M20" s="359" t="s">
        <v>162</v>
      </c>
      <c r="N20" s="360">
        <v>700000</v>
      </c>
      <c r="P20" s="440">
        <v>45828</v>
      </c>
      <c r="Q20" s="18">
        <f>R20-P20</f>
        <v>72</v>
      </c>
      <c r="R20" s="64">
        <v>45900</v>
      </c>
      <c r="S20" s="434" t="s">
        <v>46</v>
      </c>
      <c r="T20" s="447">
        <v>136</v>
      </c>
      <c r="U20" s="448" t="s">
        <v>47</v>
      </c>
      <c r="V20" s="448" t="s">
        <v>173</v>
      </c>
      <c r="W20" s="362">
        <v>500</v>
      </c>
      <c r="X20" s="448" t="s">
        <v>49</v>
      </c>
      <c r="Y20" s="365">
        <v>29.702970000000001</v>
      </c>
      <c r="Z20" s="18">
        <f>Y20*500</f>
        <v>14851.485000000001</v>
      </c>
      <c r="AA20" s="364">
        <v>184.16</v>
      </c>
      <c r="AB20" s="364">
        <v>15000</v>
      </c>
      <c r="AC20" s="363" t="s">
        <v>177</v>
      </c>
    </row>
    <row r="21" spans="2:29" x14ac:dyDescent="0.25">
      <c r="B21" s="7">
        <v>45856</v>
      </c>
      <c r="C21" s="8">
        <v>4451</v>
      </c>
      <c r="D21" s="9"/>
      <c r="E21" s="10">
        <v>16</v>
      </c>
      <c r="F21" s="40">
        <f t="shared" si="0"/>
        <v>71216</v>
      </c>
      <c r="G21" s="20"/>
      <c r="H21" s="17"/>
      <c r="I21" s="18"/>
      <c r="J21" s="19"/>
      <c r="L21" s="358">
        <v>45994</v>
      </c>
      <c r="M21" s="359" t="s">
        <v>163</v>
      </c>
      <c r="N21" s="360">
        <v>1200000</v>
      </c>
      <c r="P21" s="449">
        <v>45832</v>
      </c>
      <c r="Q21" s="18">
        <f>R21-P21</f>
        <v>68</v>
      </c>
      <c r="R21" s="450">
        <v>45900</v>
      </c>
      <c r="S21" s="434" t="s">
        <v>46</v>
      </c>
      <c r="T21" s="447">
        <v>136</v>
      </c>
      <c r="U21" s="448" t="s">
        <v>47</v>
      </c>
      <c r="V21" s="448" t="s">
        <v>173</v>
      </c>
      <c r="W21" s="362">
        <v>540</v>
      </c>
      <c r="X21" s="448" t="s">
        <v>49</v>
      </c>
      <c r="Y21" s="365">
        <v>60</v>
      </c>
      <c r="Z21" s="364">
        <v>32400</v>
      </c>
      <c r="AA21" s="451"/>
      <c r="AB21" s="364">
        <v>32400</v>
      </c>
      <c r="AC21" s="363" t="s">
        <v>178</v>
      </c>
    </row>
    <row r="22" spans="2:29" x14ac:dyDescent="0.25">
      <c r="B22" s="7">
        <v>45857</v>
      </c>
      <c r="C22" s="8">
        <v>4492</v>
      </c>
      <c r="D22" s="9"/>
      <c r="E22" s="10">
        <v>16</v>
      </c>
      <c r="F22" s="40">
        <f t="shared" si="0"/>
        <v>71872</v>
      </c>
      <c r="G22" s="20"/>
      <c r="H22" s="17"/>
      <c r="I22" s="18"/>
      <c r="J22" s="19"/>
      <c r="L22" s="358">
        <v>46007</v>
      </c>
      <c r="M22" s="359" t="s">
        <v>164</v>
      </c>
      <c r="N22" s="360">
        <v>1300000</v>
      </c>
      <c r="P22" s="452"/>
      <c r="Q22" s="453"/>
      <c r="R22" s="454"/>
      <c r="S22" s="454"/>
      <c r="T22" s="455"/>
      <c r="U22" s="454"/>
      <c r="V22" s="456"/>
      <c r="W22" s="457"/>
      <c r="X22" s="457"/>
      <c r="Y22" s="457"/>
      <c r="Z22" s="18"/>
      <c r="AA22" s="18"/>
      <c r="AB22" s="364"/>
    </row>
    <row r="23" spans="2:29" x14ac:dyDescent="0.25">
      <c r="B23" s="7">
        <v>45858</v>
      </c>
      <c r="C23" s="8">
        <v>4416</v>
      </c>
      <c r="D23" s="9"/>
      <c r="E23" s="10">
        <v>16</v>
      </c>
      <c r="F23" s="40">
        <f t="shared" si="0"/>
        <v>70656</v>
      </c>
      <c r="G23" s="20"/>
      <c r="H23" s="17"/>
      <c r="I23" s="18"/>
      <c r="J23" s="19"/>
      <c r="L23" s="62" t="s">
        <v>171</v>
      </c>
      <c r="M23" s="62"/>
      <c r="N23" s="217">
        <v>-11250000</v>
      </c>
      <c r="P23" s="465">
        <v>45878</v>
      </c>
      <c r="Q23" s="18">
        <f>R23-P23</f>
        <v>52</v>
      </c>
      <c r="R23" s="64">
        <v>45930</v>
      </c>
      <c r="S23" s="434" t="s">
        <v>46</v>
      </c>
      <c r="T23" s="464">
        <v>169</v>
      </c>
      <c r="U23" s="463" t="s">
        <v>47</v>
      </c>
      <c r="V23" s="463" t="s">
        <v>103</v>
      </c>
      <c r="W23" s="462">
        <v>540</v>
      </c>
      <c r="X23" s="463" t="s">
        <v>49</v>
      </c>
      <c r="Y23" s="460">
        <v>820</v>
      </c>
      <c r="Z23" s="461">
        <v>442800</v>
      </c>
      <c r="AA23" s="459"/>
      <c r="AB23" s="461">
        <v>442800</v>
      </c>
      <c r="AC23" s="458" t="s">
        <v>186</v>
      </c>
    </row>
    <row r="24" spans="2:29" x14ac:dyDescent="0.25">
      <c r="B24" s="7">
        <v>45859</v>
      </c>
      <c r="C24" s="8">
        <v>4400</v>
      </c>
      <c r="D24" s="9"/>
      <c r="E24" s="10">
        <v>16</v>
      </c>
      <c r="F24" s="40">
        <f t="shared" si="0"/>
        <v>70400</v>
      </c>
      <c r="G24" s="20"/>
      <c r="H24" s="17"/>
      <c r="I24" s="18"/>
      <c r="J24" s="19"/>
      <c r="L24" s="358">
        <v>45961</v>
      </c>
      <c r="M24" s="359" t="s">
        <v>127</v>
      </c>
      <c r="N24" s="360">
        <v>500000</v>
      </c>
      <c r="P24" s="465">
        <v>45878</v>
      </c>
      <c r="Q24" s="18">
        <f>R24-P24</f>
        <v>52</v>
      </c>
      <c r="R24" s="64">
        <v>45930</v>
      </c>
      <c r="S24" s="434" t="s">
        <v>46</v>
      </c>
      <c r="T24" s="464">
        <v>170</v>
      </c>
      <c r="U24" s="463" t="s">
        <v>47</v>
      </c>
      <c r="V24" s="463" t="s">
        <v>91</v>
      </c>
      <c r="W24" s="462">
        <v>150</v>
      </c>
      <c r="X24" s="463" t="s">
        <v>49</v>
      </c>
      <c r="Y24" s="460">
        <v>770</v>
      </c>
      <c r="Z24" s="461">
        <v>115500</v>
      </c>
      <c r="AA24" s="459"/>
      <c r="AB24" s="461">
        <v>115500</v>
      </c>
      <c r="AC24" s="458" t="s">
        <v>186</v>
      </c>
    </row>
    <row r="25" spans="2:29" x14ac:dyDescent="0.25">
      <c r="B25" s="7">
        <v>45860</v>
      </c>
      <c r="C25" s="8">
        <v>4432</v>
      </c>
      <c r="D25" s="9"/>
      <c r="E25" s="10">
        <v>16</v>
      </c>
      <c r="F25" s="40">
        <f t="shared" si="0"/>
        <v>70912</v>
      </c>
      <c r="G25" s="20"/>
      <c r="H25" s="17"/>
      <c r="I25" s="18"/>
      <c r="J25" s="19"/>
      <c r="L25" s="61">
        <v>45961</v>
      </c>
      <c r="M25" s="62" t="s">
        <v>182</v>
      </c>
      <c r="N25" s="393">
        <v>-500000</v>
      </c>
      <c r="P25" s="465">
        <v>45878</v>
      </c>
      <c r="Q25" s="18">
        <f>R25-P25</f>
        <v>52</v>
      </c>
      <c r="R25" s="64">
        <v>45930</v>
      </c>
      <c r="S25" s="434" t="s">
        <v>46</v>
      </c>
      <c r="T25" s="464">
        <v>170</v>
      </c>
      <c r="U25" s="463" t="s">
        <v>47</v>
      </c>
      <c r="V25" s="463" t="s">
        <v>93</v>
      </c>
      <c r="W25" s="462">
        <v>140</v>
      </c>
      <c r="X25" s="463" t="s">
        <v>49</v>
      </c>
      <c r="Y25" s="460">
        <v>730</v>
      </c>
      <c r="Z25" s="461">
        <v>102200</v>
      </c>
      <c r="AA25" s="459"/>
      <c r="AB25" s="461">
        <v>102200</v>
      </c>
      <c r="AC25" s="458" t="s">
        <v>186</v>
      </c>
    </row>
    <row r="26" spans="2:29" x14ac:dyDescent="0.25">
      <c r="B26" s="7">
        <v>45861</v>
      </c>
      <c r="C26" s="8">
        <v>4605</v>
      </c>
      <c r="D26" s="9"/>
      <c r="E26" s="10">
        <v>16</v>
      </c>
      <c r="F26" s="40">
        <f t="shared" si="0"/>
        <v>73680</v>
      </c>
      <c r="G26" s="20"/>
      <c r="H26" s="17"/>
      <c r="I26" s="18"/>
      <c r="J26" s="19"/>
      <c r="P26" s="465">
        <v>45878</v>
      </c>
      <c r="Q26" s="18">
        <f>R26-P26</f>
        <v>52</v>
      </c>
      <c r="R26" s="64">
        <v>45930</v>
      </c>
      <c r="S26" s="434" t="s">
        <v>46</v>
      </c>
      <c r="T26" s="464">
        <v>170</v>
      </c>
      <c r="U26" s="463" t="s">
        <v>47</v>
      </c>
      <c r="V26" s="463" t="s">
        <v>103</v>
      </c>
      <c r="W26" s="462">
        <v>65</v>
      </c>
      <c r="X26" s="463" t="s">
        <v>49</v>
      </c>
      <c r="Y26" s="460">
        <v>820</v>
      </c>
      <c r="Z26" s="461">
        <v>53300</v>
      </c>
      <c r="AA26" s="459"/>
      <c r="AB26" s="461">
        <v>53300</v>
      </c>
      <c r="AC26" s="458" t="s">
        <v>186</v>
      </c>
    </row>
    <row r="27" spans="2:29" x14ac:dyDescent="0.25">
      <c r="B27" s="7">
        <v>45862</v>
      </c>
      <c r="C27" s="8">
        <v>4593</v>
      </c>
      <c r="D27" s="9"/>
      <c r="E27" s="10">
        <v>16</v>
      </c>
      <c r="F27" s="40">
        <f t="shared" si="0"/>
        <v>73488</v>
      </c>
      <c r="G27" s="20"/>
      <c r="H27" s="17"/>
      <c r="I27" s="18"/>
      <c r="J27" s="19"/>
    </row>
    <row r="28" spans="2:29" x14ac:dyDescent="0.25">
      <c r="B28" s="7">
        <v>45863</v>
      </c>
      <c r="C28" s="8">
        <v>4690</v>
      </c>
      <c r="D28" s="9"/>
      <c r="E28" s="10">
        <v>16</v>
      </c>
      <c r="F28" s="40">
        <f t="shared" si="0"/>
        <v>75040</v>
      </c>
      <c r="G28" s="20"/>
      <c r="H28" s="17"/>
      <c r="I28" s="18"/>
      <c r="J28" s="19"/>
    </row>
    <row r="29" spans="2:29" x14ac:dyDescent="0.25">
      <c r="B29" s="7">
        <v>45864</v>
      </c>
      <c r="C29" s="8">
        <v>4632</v>
      </c>
      <c r="D29" s="9"/>
      <c r="E29" s="10">
        <v>16</v>
      </c>
      <c r="F29" s="40">
        <f t="shared" si="0"/>
        <v>74112</v>
      </c>
      <c r="G29" s="20"/>
      <c r="H29" s="17"/>
      <c r="I29" s="18"/>
      <c r="J29" s="19"/>
    </row>
    <row r="30" spans="2:29" x14ac:dyDescent="0.25">
      <c r="B30" s="7">
        <v>45865</v>
      </c>
      <c r="C30" s="8">
        <v>4668</v>
      </c>
      <c r="D30" s="9"/>
      <c r="E30" s="10">
        <v>16</v>
      </c>
      <c r="F30" s="40">
        <f t="shared" si="0"/>
        <v>74688</v>
      </c>
      <c r="G30" s="20"/>
      <c r="H30" s="17"/>
      <c r="I30" s="18"/>
      <c r="J30" s="19"/>
    </row>
    <row r="31" spans="2:29" x14ac:dyDescent="0.25">
      <c r="B31" s="7">
        <v>45866</v>
      </c>
      <c r="C31" s="8">
        <v>4554</v>
      </c>
      <c r="D31" s="9"/>
      <c r="E31" s="10">
        <v>16</v>
      </c>
      <c r="F31" s="40">
        <f t="shared" si="0"/>
        <v>72864</v>
      </c>
      <c r="G31" s="20"/>
      <c r="H31" s="17"/>
      <c r="I31" s="18"/>
      <c r="J31" s="19"/>
    </row>
    <row r="32" spans="2:29" x14ac:dyDescent="0.25">
      <c r="B32" s="7">
        <v>45867</v>
      </c>
      <c r="C32" s="8">
        <v>4610</v>
      </c>
      <c r="D32" s="9"/>
      <c r="E32" s="10">
        <v>16</v>
      </c>
      <c r="F32" s="40">
        <f t="shared" si="0"/>
        <v>73760</v>
      </c>
      <c r="G32" s="20"/>
      <c r="H32" s="17"/>
      <c r="I32" s="18"/>
      <c r="J32" s="19"/>
    </row>
    <row r="33" spans="2:14" x14ac:dyDescent="0.25">
      <c r="B33" s="7">
        <v>45868</v>
      </c>
      <c r="C33" s="8">
        <v>4563</v>
      </c>
      <c r="D33" s="9"/>
      <c r="E33" s="10">
        <v>16</v>
      </c>
      <c r="F33" s="40">
        <f t="shared" si="0"/>
        <v>73008</v>
      </c>
      <c r="G33" s="20"/>
      <c r="H33" s="17"/>
      <c r="I33" s="18"/>
      <c r="J33" s="19"/>
    </row>
    <row r="34" spans="2:14" ht="15.75" thickBot="1" x14ac:dyDescent="0.3">
      <c r="B34" s="41">
        <v>45869</v>
      </c>
      <c r="C34" s="42">
        <v>4478</v>
      </c>
      <c r="D34" s="43"/>
      <c r="E34" s="10">
        <v>16</v>
      </c>
      <c r="F34" s="45">
        <f t="shared" si="0"/>
        <v>71648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145600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3862123.7517399997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2329600</v>
      </c>
      <c r="L36" s="33">
        <f>J36-J4-J5-J6+J37</f>
        <v>2327293.7000000002</v>
      </c>
      <c r="M36" s="361"/>
      <c r="N36" s="33"/>
    </row>
    <row r="37" spans="2:14" x14ac:dyDescent="0.25">
      <c r="B37" s="27" t="s">
        <v>14</v>
      </c>
      <c r="C37" s="32">
        <f>C35</f>
        <v>145600</v>
      </c>
      <c r="D37" s="9">
        <f>D35/1.03</f>
        <v>0</v>
      </c>
      <c r="E37" s="10"/>
      <c r="F37" s="40">
        <f>SUM(F4:F36)</f>
        <v>2329600</v>
      </c>
      <c r="G37" s="20"/>
      <c r="H37" s="18" t="s">
        <v>15</v>
      </c>
      <c r="I37" s="18">
        <v>0.01</v>
      </c>
      <c r="J37" s="19">
        <f>J36*I37</f>
        <v>23296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-1509227.7517399997</v>
      </c>
      <c r="L39" s="33"/>
      <c r="M39" s="33"/>
    </row>
    <row r="40" spans="2:14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14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14" x14ac:dyDescent="0.25">
      <c r="J42" s="33"/>
    </row>
    <row r="43" spans="2:14" x14ac:dyDescent="0.25">
      <c r="J43" s="33"/>
    </row>
    <row r="44" spans="2:14" x14ac:dyDescent="0.25">
      <c r="L44" s="403"/>
      <c r="M44" s="404"/>
    </row>
    <row r="45" spans="2:14" x14ac:dyDescent="0.25">
      <c r="L45" s="403"/>
      <c r="M45" s="404"/>
    </row>
    <row r="46" spans="2:14" x14ac:dyDescent="0.25">
      <c r="L46" s="403"/>
      <c r="M46" s="404"/>
    </row>
    <row r="47" spans="2:14" x14ac:dyDescent="0.25">
      <c r="L47" s="403"/>
      <c r="M47" s="404"/>
    </row>
    <row r="48" spans="2:14" x14ac:dyDescent="0.25">
      <c r="L48" s="403"/>
      <c r="M48" s="404"/>
    </row>
    <row r="49" spans="12:13" x14ac:dyDescent="0.25">
      <c r="L49" s="403"/>
      <c r="M49" s="404"/>
    </row>
    <row r="50" spans="12:13" x14ac:dyDescent="0.25">
      <c r="L50" s="403"/>
      <c r="M50" s="404"/>
    </row>
    <row r="51" spans="12:13" x14ac:dyDescent="0.25">
      <c r="L51" s="403"/>
      <c r="M51" s="404"/>
    </row>
    <row r="52" spans="12:13" x14ac:dyDescent="0.25">
      <c r="L52" s="403"/>
      <c r="M52" s="404"/>
    </row>
    <row r="53" spans="12:13" x14ac:dyDescent="0.25">
      <c r="L53" s="403"/>
      <c r="M53" s="404"/>
    </row>
    <row r="54" spans="12:13" x14ac:dyDescent="0.25">
      <c r="L54" s="403"/>
      <c r="M54" s="404"/>
    </row>
    <row r="55" spans="12:13" x14ac:dyDescent="0.25">
      <c r="L55" s="403"/>
      <c r="M55" s="404"/>
    </row>
    <row r="56" spans="12:13" x14ac:dyDescent="0.25">
      <c r="L56" s="403"/>
      <c r="M56" s="404"/>
    </row>
    <row r="57" spans="12:13" x14ac:dyDescent="0.25">
      <c r="L57" s="403"/>
      <c r="M57" s="404"/>
    </row>
    <row r="58" spans="12:13" x14ac:dyDescent="0.25">
      <c r="L58" s="403"/>
      <c r="M58" s="404"/>
    </row>
    <row r="59" spans="12:13" x14ac:dyDescent="0.25">
      <c r="L59" s="403"/>
      <c r="M59" s="404"/>
    </row>
    <row r="60" spans="12:13" x14ac:dyDescent="0.25">
      <c r="L60" s="403"/>
      <c r="M60" s="404"/>
    </row>
    <row r="61" spans="12:13" x14ac:dyDescent="0.25">
      <c r="L61" s="403"/>
      <c r="M61" s="404"/>
    </row>
    <row r="62" spans="12:13" x14ac:dyDescent="0.25">
      <c r="L62" s="403"/>
      <c r="M62" s="404"/>
    </row>
    <row r="63" spans="12:13" x14ac:dyDescent="0.25">
      <c r="L63" s="403"/>
      <c r="M63" s="404"/>
    </row>
    <row r="64" spans="12:13" x14ac:dyDescent="0.25">
      <c r="L64" s="403"/>
      <c r="M64" s="404"/>
    </row>
    <row r="65" spans="12:13" x14ac:dyDescent="0.25">
      <c r="L65" s="403"/>
      <c r="M65" s="404"/>
    </row>
    <row r="66" spans="12:13" x14ac:dyDescent="0.25">
      <c r="L66" s="403"/>
      <c r="M66" s="404"/>
    </row>
    <row r="67" spans="12:13" x14ac:dyDescent="0.25">
      <c r="L67" s="403"/>
      <c r="M67" s="404"/>
    </row>
    <row r="68" spans="12:13" x14ac:dyDescent="0.25">
      <c r="L68" s="403"/>
      <c r="M68" s="404"/>
    </row>
    <row r="69" spans="12:13" x14ac:dyDescent="0.25">
      <c r="L69" s="403"/>
      <c r="M69" s="404"/>
    </row>
    <row r="70" spans="12:13" x14ac:dyDescent="0.25">
      <c r="L70" s="403"/>
      <c r="M70" s="404"/>
    </row>
    <row r="71" spans="12:13" x14ac:dyDescent="0.25">
      <c r="L71" s="403"/>
      <c r="M71" s="404"/>
    </row>
    <row r="72" spans="12:13" x14ac:dyDescent="0.25">
      <c r="L72" s="403"/>
      <c r="M72" s="404"/>
    </row>
    <row r="73" spans="12:13" x14ac:dyDescent="0.25">
      <c r="L73" s="403"/>
      <c r="M73" s="404"/>
    </row>
    <row r="74" spans="12:13" x14ac:dyDescent="0.25">
      <c r="L74" s="403"/>
      <c r="M74" s="404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7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8"/>
  <sheetViews>
    <sheetView topLeftCell="B1"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9" max="9" width="17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0">
        <f>SUM(N4:N27)</f>
        <v>0</v>
      </c>
    </row>
    <row r="2" spans="2:29" ht="25.5" customHeight="1" thickBot="1" x14ac:dyDescent="0.3">
      <c r="B2" s="654" t="s">
        <v>71</v>
      </c>
      <c r="C2" s="655"/>
      <c r="D2" s="655"/>
      <c r="E2" s="655"/>
      <c r="F2" s="655"/>
      <c r="G2" s="644"/>
      <c r="H2" s="644"/>
      <c r="I2" s="644"/>
      <c r="J2" s="645"/>
      <c r="L2" s="639" t="s">
        <v>33</v>
      </c>
      <c r="M2" s="639"/>
      <c r="N2" s="63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1285400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7" t="s">
        <v>0</v>
      </c>
      <c r="M3" s="57" t="s">
        <v>5</v>
      </c>
      <c r="N3" s="58" t="s">
        <v>4</v>
      </c>
      <c r="P3" s="324">
        <v>45740</v>
      </c>
      <c r="Q3" s="325" t="s">
        <v>129</v>
      </c>
      <c r="R3" s="324">
        <v>45808</v>
      </c>
      <c r="S3" s="325" t="s">
        <v>46</v>
      </c>
      <c r="T3" s="326">
        <v>46</v>
      </c>
      <c r="U3" s="325" t="s">
        <v>47</v>
      </c>
      <c r="V3" s="325" t="s">
        <v>109</v>
      </c>
      <c r="W3" s="327">
        <v>450</v>
      </c>
      <c r="X3" s="325" t="s">
        <v>49</v>
      </c>
      <c r="Y3" s="328">
        <v>589.10891000000004</v>
      </c>
      <c r="Z3" s="329">
        <v>265099.01</v>
      </c>
      <c r="AA3" s="329">
        <v>2650.99</v>
      </c>
      <c r="AB3" s="329">
        <v>267750</v>
      </c>
      <c r="AC3" s="250" t="s">
        <v>130</v>
      </c>
    </row>
    <row r="4" spans="2:29" x14ac:dyDescent="0.25">
      <c r="B4" s="7">
        <v>45870</v>
      </c>
      <c r="C4" s="8">
        <v>4515</v>
      </c>
      <c r="D4" s="9"/>
      <c r="E4" s="10">
        <v>17</v>
      </c>
      <c r="F4" s="40">
        <f>E4*C4</f>
        <v>76755</v>
      </c>
      <c r="G4" s="12"/>
      <c r="H4" s="13" t="s">
        <v>6</v>
      </c>
      <c r="I4" s="14">
        <v>0.01</v>
      </c>
      <c r="J4" s="15">
        <f>(F36+F37)*I4</f>
        <v>22838.99</v>
      </c>
      <c r="L4" s="59">
        <v>45759</v>
      </c>
      <c r="M4" s="14" t="s">
        <v>80</v>
      </c>
      <c r="N4" s="335">
        <v>1000000</v>
      </c>
      <c r="P4" s="324">
        <v>45740</v>
      </c>
      <c r="Q4" s="325" t="s">
        <v>129</v>
      </c>
      <c r="R4" s="324">
        <v>45808</v>
      </c>
      <c r="S4" s="325" t="s">
        <v>46</v>
      </c>
      <c r="T4" s="326">
        <v>46</v>
      </c>
      <c r="U4" s="325" t="s">
        <v>47</v>
      </c>
      <c r="V4" s="325" t="s">
        <v>131</v>
      </c>
      <c r="W4" s="327">
        <v>100</v>
      </c>
      <c r="X4" s="325" t="s">
        <v>49</v>
      </c>
      <c r="Y4" s="328">
        <v>569.30692999999997</v>
      </c>
      <c r="Z4" s="329">
        <v>56930.69</v>
      </c>
      <c r="AA4" s="329">
        <v>569.30999999999995</v>
      </c>
      <c r="AB4" s="329">
        <v>57500</v>
      </c>
      <c r="AC4" s="250" t="s">
        <v>130</v>
      </c>
    </row>
    <row r="5" spans="2:29" x14ac:dyDescent="0.25">
      <c r="B5" s="7">
        <v>45871</v>
      </c>
      <c r="C5" s="8">
        <v>4498</v>
      </c>
      <c r="D5" s="9"/>
      <c r="E5" s="10">
        <v>17</v>
      </c>
      <c r="F5" s="40">
        <f t="shared" ref="F5:F34" si="0">E5*C5</f>
        <v>76466</v>
      </c>
      <c r="G5" s="12"/>
      <c r="H5" s="13" t="s">
        <v>7</v>
      </c>
      <c r="I5" s="14">
        <v>1E-3</v>
      </c>
      <c r="J5" s="15">
        <v>2261.06</v>
      </c>
      <c r="L5" s="59">
        <v>45771</v>
      </c>
      <c r="M5" s="14" t="s">
        <v>82</v>
      </c>
      <c r="N5" s="335">
        <v>1000000</v>
      </c>
      <c r="P5" s="173">
        <v>45745</v>
      </c>
      <c r="Q5" s="174" t="s">
        <v>132</v>
      </c>
      <c r="R5" s="173">
        <v>45808</v>
      </c>
      <c r="S5" s="174" t="s">
        <v>46</v>
      </c>
      <c r="T5" s="175">
        <v>52</v>
      </c>
      <c r="U5" s="174" t="s">
        <v>47</v>
      </c>
      <c r="V5" s="174" t="s">
        <v>103</v>
      </c>
      <c r="W5" s="176">
        <v>540</v>
      </c>
      <c r="X5" s="174" t="s">
        <v>49</v>
      </c>
      <c r="Y5" s="177">
        <v>720</v>
      </c>
      <c r="Z5" s="152">
        <v>388800</v>
      </c>
      <c r="AA5" s="152"/>
      <c r="AB5" s="152">
        <v>388800</v>
      </c>
      <c r="AC5" s="104" t="s">
        <v>133</v>
      </c>
    </row>
    <row r="6" spans="2:29" x14ac:dyDescent="0.25">
      <c r="B6" s="7">
        <v>45872</v>
      </c>
      <c r="C6" s="8">
        <v>4502</v>
      </c>
      <c r="D6" s="9"/>
      <c r="E6" s="10">
        <v>17</v>
      </c>
      <c r="F6" s="40">
        <f t="shared" si="0"/>
        <v>76534</v>
      </c>
      <c r="G6" s="12"/>
      <c r="H6" s="13" t="s">
        <v>8</v>
      </c>
      <c r="I6" s="14"/>
      <c r="J6" s="15"/>
      <c r="L6" s="61" t="s">
        <v>81</v>
      </c>
      <c r="M6" s="62"/>
      <c r="N6" s="217">
        <v>-2000000</v>
      </c>
      <c r="P6" s="330">
        <v>45762</v>
      </c>
      <c r="Q6" s="331" t="s">
        <v>135</v>
      </c>
      <c r="R6" s="330">
        <v>45808</v>
      </c>
      <c r="S6" s="331" t="s">
        <v>46</v>
      </c>
      <c r="T6" s="332">
        <v>63</v>
      </c>
      <c r="U6" s="331" t="s">
        <v>47</v>
      </c>
      <c r="V6" s="331" t="s">
        <v>93</v>
      </c>
      <c r="W6" s="333">
        <v>120</v>
      </c>
      <c r="X6" s="331" t="s">
        <v>49</v>
      </c>
      <c r="Y6" s="334">
        <v>700</v>
      </c>
      <c r="Z6" s="335">
        <v>84000</v>
      </c>
      <c r="AA6" s="336"/>
      <c r="AB6" s="335">
        <v>84000</v>
      </c>
      <c r="AC6" s="261" t="s">
        <v>130</v>
      </c>
    </row>
    <row r="7" spans="2:29" x14ac:dyDescent="0.25">
      <c r="B7" s="7">
        <v>45873</v>
      </c>
      <c r="C7" s="8">
        <v>4519</v>
      </c>
      <c r="D7" s="9"/>
      <c r="E7" s="10">
        <v>17</v>
      </c>
      <c r="F7" s="40">
        <f t="shared" si="0"/>
        <v>76823</v>
      </c>
      <c r="G7" s="12"/>
      <c r="H7" s="13" t="s">
        <v>9</v>
      </c>
      <c r="I7" s="14"/>
      <c r="J7" s="15">
        <f>'TEMMUZ 2025'!J39*-1</f>
        <v>1509227.7517399997</v>
      </c>
      <c r="L7" s="59">
        <v>45792</v>
      </c>
      <c r="M7" s="14" t="s">
        <v>83</v>
      </c>
      <c r="N7" s="335">
        <v>1000000</v>
      </c>
      <c r="P7" s="62"/>
      <c r="Q7" s="62"/>
      <c r="R7" s="62"/>
      <c r="S7" s="62"/>
      <c r="T7" s="62"/>
      <c r="U7" s="62"/>
      <c r="V7" s="62" t="s">
        <v>165</v>
      </c>
      <c r="W7" s="62"/>
      <c r="X7" s="62"/>
      <c r="Y7" s="62"/>
      <c r="Z7" s="62"/>
      <c r="AA7" s="62"/>
      <c r="AB7" s="217">
        <v>-798050</v>
      </c>
    </row>
    <row r="8" spans="2:29" x14ac:dyDescent="0.25">
      <c r="B8" s="7">
        <v>45874</v>
      </c>
      <c r="C8" s="8">
        <v>4439</v>
      </c>
      <c r="D8" s="9"/>
      <c r="E8" s="10">
        <v>17</v>
      </c>
      <c r="F8" s="40">
        <f t="shared" si="0"/>
        <v>75463</v>
      </c>
      <c r="G8" s="16"/>
      <c r="H8" s="17"/>
      <c r="I8" s="18"/>
      <c r="J8" s="19"/>
      <c r="L8" s="59">
        <v>45803</v>
      </c>
      <c r="M8" s="14" t="s">
        <v>134</v>
      </c>
      <c r="N8" s="335">
        <v>375000</v>
      </c>
      <c r="P8" s="384">
        <v>45769</v>
      </c>
      <c r="Q8" s="385" t="s">
        <v>138</v>
      </c>
      <c r="R8" s="384">
        <v>45838</v>
      </c>
      <c r="S8" s="385" t="s">
        <v>46</v>
      </c>
      <c r="T8" s="386">
        <v>73</v>
      </c>
      <c r="U8" s="385" t="s">
        <v>47</v>
      </c>
      <c r="V8" s="385" t="s">
        <v>109</v>
      </c>
      <c r="W8" s="387">
        <v>350</v>
      </c>
      <c r="X8" s="385" t="s">
        <v>49</v>
      </c>
      <c r="Y8" s="388">
        <v>648.51485000000002</v>
      </c>
      <c r="Z8" s="389">
        <v>226980.2</v>
      </c>
      <c r="AA8" s="389">
        <v>2269.8000000000002</v>
      </c>
      <c r="AB8" s="389">
        <v>229250</v>
      </c>
      <c r="AC8" s="268" t="s">
        <v>139</v>
      </c>
    </row>
    <row r="9" spans="2:29" x14ac:dyDescent="0.25">
      <c r="B9" s="7">
        <v>45875</v>
      </c>
      <c r="C9" s="8">
        <v>4569</v>
      </c>
      <c r="D9" s="9"/>
      <c r="E9" s="10">
        <v>17</v>
      </c>
      <c r="F9" s="40">
        <f t="shared" si="0"/>
        <v>77673</v>
      </c>
      <c r="G9" s="16"/>
      <c r="H9" s="17"/>
      <c r="I9" s="18"/>
      <c r="J9" s="19"/>
      <c r="L9" s="61" t="s">
        <v>150</v>
      </c>
      <c r="M9" s="62"/>
      <c r="N9" s="217">
        <v>-1375000</v>
      </c>
      <c r="P9" s="390"/>
      <c r="Q9" s="381"/>
      <c r="R9" s="390"/>
      <c r="S9" s="381"/>
      <c r="T9" s="391"/>
      <c r="U9" s="381"/>
      <c r="V9" s="392" t="s">
        <v>35</v>
      </c>
      <c r="W9" s="380"/>
      <c r="X9" s="381"/>
      <c r="Y9" s="382"/>
      <c r="Z9" s="383"/>
      <c r="AA9" s="383"/>
      <c r="AB9" s="383">
        <v>-229250</v>
      </c>
      <c r="AC9" s="268"/>
    </row>
    <row r="10" spans="2:29" x14ac:dyDescent="0.25">
      <c r="B10" s="7">
        <v>45876</v>
      </c>
      <c r="C10" s="8">
        <v>4541</v>
      </c>
      <c r="D10" s="9"/>
      <c r="E10" s="10">
        <v>17</v>
      </c>
      <c r="F10" s="11">
        <f t="shared" si="0"/>
        <v>77197</v>
      </c>
      <c r="G10" s="16"/>
      <c r="H10" s="17" t="s">
        <v>188</v>
      </c>
      <c r="I10" s="18"/>
      <c r="J10" s="19">
        <v>792800</v>
      </c>
      <c r="L10" s="59">
        <v>45807</v>
      </c>
      <c r="M10" s="14" t="s">
        <v>125</v>
      </c>
      <c r="N10" s="335">
        <v>1000000</v>
      </c>
      <c r="P10" s="412">
        <v>45792</v>
      </c>
      <c r="Q10" s="413" t="s">
        <v>151</v>
      </c>
      <c r="R10" s="384">
        <v>45869</v>
      </c>
      <c r="S10" s="395" t="s">
        <v>46</v>
      </c>
      <c r="T10" s="414">
        <v>98</v>
      </c>
      <c r="U10" s="415" t="s">
        <v>47</v>
      </c>
      <c r="V10" s="415" t="s">
        <v>103</v>
      </c>
      <c r="W10" s="416">
        <v>540</v>
      </c>
      <c r="X10" s="415" t="s">
        <v>49</v>
      </c>
      <c r="Y10" s="417">
        <v>760</v>
      </c>
      <c r="Z10" s="418">
        <v>410400</v>
      </c>
      <c r="AA10" s="419"/>
      <c r="AB10" s="418">
        <v>410400</v>
      </c>
      <c r="AC10" s="284" t="s">
        <v>153</v>
      </c>
    </row>
    <row r="11" spans="2:29" x14ac:dyDescent="0.25">
      <c r="B11" s="7">
        <v>45877</v>
      </c>
      <c r="C11" s="8">
        <v>5846</v>
      </c>
      <c r="D11" s="9"/>
      <c r="E11" s="10">
        <v>17</v>
      </c>
      <c r="F11" s="11">
        <f t="shared" si="0"/>
        <v>99382</v>
      </c>
      <c r="G11" s="16">
        <v>45891</v>
      </c>
      <c r="H11" s="17" t="s">
        <v>189</v>
      </c>
      <c r="I11" s="18"/>
      <c r="J11" s="19">
        <v>300000</v>
      </c>
      <c r="L11" s="59">
        <v>45835</v>
      </c>
      <c r="M11" s="14" t="s">
        <v>126</v>
      </c>
      <c r="N11" s="335">
        <v>1500000</v>
      </c>
      <c r="P11" s="412">
        <v>45791</v>
      </c>
      <c r="Q11" s="395" t="s">
        <v>152</v>
      </c>
      <c r="R11" s="384">
        <v>45869</v>
      </c>
      <c r="S11" s="395" t="s">
        <v>46</v>
      </c>
      <c r="T11" s="414">
        <v>98</v>
      </c>
      <c r="U11" s="415" t="s">
        <v>47</v>
      </c>
      <c r="V11" s="415" t="s">
        <v>109</v>
      </c>
      <c r="W11" s="416">
        <v>450</v>
      </c>
      <c r="X11" s="415" t="s">
        <v>49</v>
      </c>
      <c r="Y11" s="417">
        <v>653.46534999999994</v>
      </c>
      <c r="Z11" s="418">
        <v>294059.40999999997</v>
      </c>
      <c r="AA11" s="418">
        <v>2940.59</v>
      </c>
      <c r="AB11" s="418">
        <v>297000</v>
      </c>
      <c r="AC11" s="284" t="s">
        <v>153</v>
      </c>
    </row>
    <row r="12" spans="2:29" x14ac:dyDescent="0.25">
      <c r="B12" s="7">
        <v>45878</v>
      </c>
      <c r="C12" s="8">
        <v>0</v>
      </c>
      <c r="D12" s="9"/>
      <c r="E12" s="10">
        <v>17</v>
      </c>
      <c r="F12" s="11">
        <f t="shared" si="0"/>
        <v>0</v>
      </c>
      <c r="G12" s="16"/>
      <c r="H12" s="17"/>
      <c r="I12" s="18"/>
      <c r="J12" s="19"/>
      <c r="L12" s="61" t="s">
        <v>165</v>
      </c>
      <c r="M12" s="62"/>
      <c r="N12" s="217">
        <v>-2500000</v>
      </c>
      <c r="P12" s="412">
        <v>45796</v>
      </c>
      <c r="Q12" s="413" t="s">
        <v>154</v>
      </c>
      <c r="R12" s="384">
        <v>45869</v>
      </c>
      <c r="S12" s="395" t="s">
        <v>46</v>
      </c>
      <c r="T12" s="420">
        <v>103</v>
      </c>
      <c r="U12" s="421" t="s">
        <v>47</v>
      </c>
      <c r="V12" s="421" t="s">
        <v>93</v>
      </c>
      <c r="W12" s="422">
        <v>120</v>
      </c>
      <c r="X12" s="421" t="s">
        <v>49</v>
      </c>
      <c r="Y12" s="423">
        <v>705</v>
      </c>
      <c r="Z12" s="424">
        <v>84600</v>
      </c>
      <c r="AA12" s="425"/>
      <c r="AB12" s="424">
        <v>84600</v>
      </c>
      <c r="AC12" s="284" t="s">
        <v>153</v>
      </c>
    </row>
    <row r="13" spans="2:29" x14ac:dyDescent="0.25">
      <c r="B13" s="7">
        <v>45879</v>
      </c>
      <c r="C13" s="8">
        <v>1632</v>
      </c>
      <c r="D13" s="9"/>
      <c r="E13" s="10">
        <v>17</v>
      </c>
      <c r="F13" s="11">
        <f t="shared" si="0"/>
        <v>27744</v>
      </c>
      <c r="G13" s="16"/>
      <c r="H13" s="17"/>
      <c r="I13" s="18"/>
      <c r="J13" s="19"/>
      <c r="L13" s="358">
        <v>45876</v>
      </c>
      <c r="M13" s="359" t="s">
        <v>155</v>
      </c>
      <c r="N13" s="360">
        <v>1250000</v>
      </c>
      <c r="P13" s="426">
        <v>45804</v>
      </c>
      <c r="Q13" s="427" t="s">
        <v>89</v>
      </c>
      <c r="R13" s="384">
        <v>45869</v>
      </c>
      <c r="S13" s="395" t="s">
        <v>46</v>
      </c>
      <c r="T13" s="428">
        <v>108</v>
      </c>
      <c r="U13" s="429" t="s">
        <v>47</v>
      </c>
      <c r="V13" s="429" t="s">
        <v>131</v>
      </c>
      <c r="W13" s="430">
        <v>120</v>
      </c>
      <c r="X13" s="429" t="s">
        <v>49</v>
      </c>
      <c r="Y13" s="431">
        <v>633.66336999999999</v>
      </c>
      <c r="Z13" s="432">
        <v>76039.600000000006</v>
      </c>
      <c r="AA13" s="432">
        <v>760.4</v>
      </c>
      <c r="AB13" s="432">
        <v>76800</v>
      </c>
      <c r="AC13" s="284" t="s">
        <v>153</v>
      </c>
    </row>
    <row r="14" spans="2:29" x14ac:dyDescent="0.25">
      <c r="B14" s="7">
        <v>45880</v>
      </c>
      <c r="C14" s="8">
        <v>4287</v>
      </c>
      <c r="D14" s="9"/>
      <c r="E14" s="10">
        <v>17</v>
      </c>
      <c r="F14" s="11">
        <f t="shared" si="0"/>
        <v>72879</v>
      </c>
      <c r="G14" s="16"/>
      <c r="H14" s="17"/>
      <c r="I14" s="18"/>
      <c r="J14" s="19"/>
      <c r="L14" s="358">
        <v>45911</v>
      </c>
      <c r="M14" s="359" t="s">
        <v>156</v>
      </c>
      <c r="N14" s="360">
        <v>800000</v>
      </c>
      <c r="P14" s="410">
        <v>45832</v>
      </c>
      <c r="Q14" s="427" t="s">
        <v>89</v>
      </c>
      <c r="R14" s="384">
        <v>45869</v>
      </c>
      <c r="S14" s="395" t="s">
        <v>46</v>
      </c>
      <c r="T14" s="405">
        <v>136</v>
      </c>
      <c r="U14" s="406" t="s">
        <v>47</v>
      </c>
      <c r="V14" s="406" t="s">
        <v>173</v>
      </c>
      <c r="W14" s="407">
        <v>450</v>
      </c>
      <c r="X14" s="406" t="s">
        <v>49</v>
      </c>
      <c r="Y14" s="408">
        <v>39.603940000000001</v>
      </c>
      <c r="Z14" s="409">
        <v>17821.77</v>
      </c>
      <c r="AA14" s="409">
        <v>178.22</v>
      </c>
      <c r="AB14" s="409">
        <v>17999.990000000002</v>
      </c>
      <c r="AC14" s="363" t="s">
        <v>176</v>
      </c>
    </row>
    <row r="15" spans="2:29" x14ac:dyDescent="0.25">
      <c r="B15" s="7">
        <v>45881</v>
      </c>
      <c r="C15" s="8">
        <v>4375</v>
      </c>
      <c r="D15" s="9"/>
      <c r="E15" s="10">
        <v>17</v>
      </c>
      <c r="F15" s="11">
        <f t="shared" si="0"/>
        <v>74375</v>
      </c>
      <c r="G15" s="16"/>
      <c r="H15" s="17"/>
      <c r="I15" s="18"/>
      <c r="J15" s="19"/>
      <c r="L15" s="358">
        <v>45917</v>
      </c>
      <c r="M15" s="359" t="s">
        <v>157</v>
      </c>
      <c r="N15" s="360">
        <v>1700000</v>
      </c>
      <c r="P15" s="410">
        <v>45832</v>
      </c>
      <c r="Q15" s="427" t="s">
        <v>89</v>
      </c>
      <c r="R15" s="384">
        <v>45869</v>
      </c>
      <c r="S15" s="395" t="s">
        <v>46</v>
      </c>
      <c r="T15" s="405">
        <v>136</v>
      </c>
      <c r="U15" s="406" t="s">
        <v>47</v>
      </c>
      <c r="V15" s="406" t="s">
        <v>173</v>
      </c>
      <c r="W15" s="407">
        <v>540</v>
      </c>
      <c r="X15" s="406" t="s">
        <v>49</v>
      </c>
      <c r="Y15" s="408">
        <v>60</v>
      </c>
      <c r="Z15" s="409">
        <v>32400</v>
      </c>
      <c r="AA15" s="411"/>
      <c r="AB15" s="409">
        <v>32400</v>
      </c>
      <c r="AC15" s="363" t="s">
        <v>175</v>
      </c>
    </row>
    <row r="16" spans="2:29" x14ac:dyDescent="0.25">
      <c r="B16" s="7">
        <v>45882</v>
      </c>
      <c r="C16" s="8">
        <v>4448</v>
      </c>
      <c r="D16" s="9"/>
      <c r="E16" s="10">
        <v>17</v>
      </c>
      <c r="F16" s="11">
        <f t="shared" si="0"/>
        <v>75616</v>
      </c>
      <c r="G16" s="16"/>
      <c r="H16" s="17"/>
      <c r="I16" s="18"/>
      <c r="J16" s="19"/>
      <c r="L16" s="358">
        <v>45943</v>
      </c>
      <c r="M16" s="359" t="s">
        <v>158</v>
      </c>
      <c r="N16" s="360">
        <v>1250000</v>
      </c>
      <c r="P16" s="410">
        <v>45832</v>
      </c>
      <c r="Q16" s="427" t="s">
        <v>89</v>
      </c>
      <c r="R16" s="384">
        <v>45869</v>
      </c>
      <c r="S16" s="395" t="s">
        <v>46</v>
      </c>
      <c r="T16" s="405">
        <v>136</v>
      </c>
      <c r="U16" s="406" t="s">
        <v>47</v>
      </c>
      <c r="V16" s="406" t="s">
        <v>173</v>
      </c>
      <c r="W16" s="407">
        <v>120</v>
      </c>
      <c r="X16" s="406" t="s">
        <v>49</v>
      </c>
      <c r="Y16" s="408">
        <v>29.702970000000001</v>
      </c>
      <c r="Z16" s="409">
        <f>Z20/620*120</f>
        <v>2874.4809677419357</v>
      </c>
      <c r="AA16" s="14"/>
      <c r="AB16" s="409">
        <v>3600.01</v>
      </c>
      <c r="AC16" s="363" t="s">
        <v>174</v>
      </c>
    </row>
    <row r="17" spans="2:29" x14ac:dyDescent="0.25">
      <c r="B17" s="7">
        <v>45883</v>
      </c>
      <c r="C17" s="8">
        <v>4421</v>
      </c>
      <c r="D17" s="9"/>
      <c r="E17" s="10">
        <v>17</v>
      </c>
      <c r="F17" s="11">
        <f t="shared" si="0"/>
        <v>75157</v>
      </c>
      <c r="G17" s="16"/>
      <c r="H17" s="17"/>
      <c r="I17" s="18"/>
      <c r="J17" s="19"/>
      <c r="L17" s="358">
        <v>45945</v>
      </c>
      <c r="M17" s="359" t="s">
        <v>159</v>
      </c>
      <c r="N17" s="360">
        <v>1250000</v>
      </c>
      <c r="P17" s="398"/>
      <c r="Q17" s="402"/>
      <c r="R17" s="401"/>
      <c r="S17" s="401"/>
      <c r="T17" s="399"/>
      <c r="U17" s="401"/>
      <c r="V17" s="400" t="s">
        <v>184</v>
      </c>
      <c r="W17" s="397"/>
      <c r="X17" s="397"/>
      <c r="Y17" s="397"/>
      <c r="Z17" s="62"/>
      <c r="AA17" s="62"/>
      <c r="AB17" s="396">
        <v>-922800</v>
      </c>
    </row>
    <row r="18" spans="2:29" x14ac:dyDescent="0.25">
      <c r="B18" s="7">
        <v>45884</v>
      </c>
      <c r="C18" s="8">
        <v>4443</v>
      </c>
      <c r="D18" s="9"/>
      <c r="E18" s="10">
        <v>17</v>
      </c>
      <c r="F18" s="40">
        <f t="shared" si="0"/>
        <v>75531</v>
      </c>
      <c r="G18" s="7">
        <v>45876</v>
      </c>
      <c r="H18" s="17" t="s">
        <v>193</v>
      </c>
      <c r="I18" s="18"/>
      <c r="J18" s="19">
        <f>10*4541</f>
        <v>45410</v>
      </c>
      <c r="L18" s="358">
        <v>45970</v>
      </c>
      <c r="M18" s="359" t="s">
        <v>160</v>
      </c>
      <c r="N18" s="360">
        <v>800000</v>
      </c>
      <c r="P18" s="475">
        <v>45825</v>
      </c>
      <c r="Q18" s="14">
        <f>R18-P18</f>
        <v>75</v>
      </c>
      <c r="R18" s="59">
        <v>45900</v>
      </c>
      <c r="S18" s="395" t="s">
        <v>46</v>
      </c>
      <c r="T18" s="476">
        <v>129</v>
      </c>
      <c r="U18" s="477" t="s">
        <v>47</v>
      </c>
      <c r="V18" s="477" t="s">
        <v>109</v>
      </c>
      <c r="W18" s="478">
        <v>500</v>
      </c>
      <c r="X18" s="477" t="s">
        <v>49</v>
      </c>
      <c r="Y18" s="479">
        <v>663.36634000000004</v>
      </c>
      <c r="Z18" s="480">
        <v>331683.17</v>
      </c>
      <c r="AA18" s="480">
        <v>3316.83</v>
      </c>
      <c r="AB18" s="480">
        <v>335000</v>
      </c>
      <c r="AC18" s="337" t="s">
        <v>170</v>
      </c>
    </row>
    <row r="19" spans="2:29" x14ac:dyDescent="0.25">
      <c r="B19" s="7">
        <v>45885</v>
      </c>
      <c r="C19" s="8">
        <v>4403</v>
      </c>
      <c r="D19" s="9"/>
      <c r="E19" s="10">
        <v>17</v>
      </c>
      <c r="F19" s="40">
        <f t="shared" si="0"/>
        <v>74851</v>
      </c>
      <c r="G19" s="7">
        <v>45877</v>
      </c>
      <c r="H19" s="17" t="s">
        <v>194</v>
      </c>
      <c r="I19" s="18"/>
      <c r="J19" s="19">
        <f>6*5846</f>
        <v>35076</v>
      </c>
      <c r="L19" s="358">
        <v>45975</v>
      </c>
      <c r="M19" s="359" t="s">
        <v>161</v>
      </c>
      <c r="N19" s="360">
        <v>1000000</v>
      </c>
      <c r="P19" s="481">
        <v>45828</v>
      </c>
      <c r="Q19" s="14">
        <f>R19-P19</f>
        <v>72</v>
      </c>
      <c r="R19" s="59">
        <v>45900</v>
      </c>
      <c r="S19" s="395" t="s">
        <v>46</v>
      </c>
      <c r="T19" s="482">
        <v>131</v>
      </c>
      <c r="U19" s="483" t="s">
        <v>47</v>
      </c>
      <c r="V19" s="483" t="s">
        <v>103</v>
      </c>
      <c r="W19" s="484">
        <v>540</v>
      </c>
      <c r="X19" s="483" t="s">
        <v>49</v>
      </c>
      <c r="Y19" s="485">
        <v>760</v>
      </c>
      <c r="Z19" s="486">
        <v>410400</v>
      </c>
      <c r="AA19" s="487"/>
      <c r="AB19" s="486">
        <v>410400</v>
      </c>
      <c r="AC19" s="337" t="s">
        <v>170</v>
      </c>
    </row>
    <row r="20" spans="2:29" x14ac:dyDescent="0.25">
      <c r="B20" s="7">
        <v>45886</v>
      </c>
      <c r="C20" s="8">
        <v>4380</v>
      </c>
      <c r="D20" s="9"/>
      <c r="E20" s="10">
        <v>17</v>
      </c>
      <c r="F20" s="40">
        <f t="shared" si="0"/>
        <v>74460</v>
      </c>
      <c r="G20" s="16"/>
      <c r="H20" s="513"/>
      <c r="I20" s="18"/>
      <c r="J20" s="19"/>
      <c r="L20" s="358">
        <v>45984</v>
      </c>
      <c r="M20" s="359" t="s">
        <v>162</v>
      </c>
      <c r="N20" s="360">
        <v>700000</v>
      </c>
      <c r="P20" s="481">
        <v>45828</v>
      </c>
      <c r="Q20" s="14">
        <f>R20-P20</f>
        <v>72</v>
      </c>
      <c r="R20" s="59">
        <v>45900</v>
      </c>
      <c r="S20" s="395" t="s">
        <v>46</v>
      </c>
      <c r="T20" s="405">
        <v>136</v>
      </c>
      <c r="U20" s="406" t="s">
        <v>47</v>
      </c>
      <c r="V20" s="406" t="s">
        <v>173</v>
      </c>
      <c r="W20" s="407">
        <v>500</v>
      </c>
      <c r="X20" s="406" t="s">
        <v>49</v>
      </c>
      <c r="Y20" s="408">
        <v>29.702970000000001</v>
      </c>
      <c r="Z20" s="14">
        <f>Y20*500</f>
        <v>14851.485000000001</v>
      </c>
      <c r="AA20" s="409">
        <v>184.16</v>
      </c>
      <c r="AB20" s="409">
        <v>15000</v>
      </c>
      <c r="AC20" s="363" t="s">
        <v>177</v>
      </c>
    </row>
    <row r="21" spans="2:29" x14ac:dyDescent="0.25">
      <c r="B21" s="7">
        <v>45887</v>
      </c>
      <c r="C21" s="8">
        <v>4478</v>
      </c>
      <c r="D21" s="9"/>
      <c r="E21" s="10">
        <v>17</v>
      </c>
      <c r="F21" s="40">
        <f t="shared" si="0"/>
        <v>76126</v>
      </c>
      <c r="G21" s="491"/>
      <c r="H21" s="490"/>
      <c r="I21" s="488"/>
      <c r="J21" s="19"/>
      <c r="L21" s="358">
        <v>45994</v>
      </c>
      <c r="M21" s="359" t="s">
        <v>163</v>
      </c>
      <c r="N21" s="360">
        <v>1200000</v>
      </c>
      <c r="P21" s="410">
        <v>45832</v>
      </c>
      <c r="Q21" s="14">
        <f>R21-P21</f>
        <v>68</v>
      </c>
      <c r="R21" s="384">
        <v>45900</v>
      </c>
      <c r="S21" s="395" t="s">
        <v>46</v>
      </c>
      <c r="T21" s="405">
        <v>136</v>
      </c>
      <c r="U21" s="406" t="s">
        <v>47</v>
      </c>
      <c r="V21" s="406" t="s">
        <v>173</v>
      </c>
      <c r="W21" s="407">
        <v>540</v>
      </c>
      <c r="X21" s="406" t="s">
        <v>49</v>
      </c>
      <c r="Y21" s="408">
        <v>60</v>
      </c>
      <c r="Z21" s="409">
        <v>32400</v>
      </c>
      <c r="AA21" s="411"/>
      <c r="AB21" s="409">
        <v>32400</v>
      </c>
      <c r="AC21" s="363" t="s">
        <v>178</v>
      </c>
    </row>
    <row r="22" spans="2:29" x14ac:dyDescent="0.25">
      <c r="B22" s="7">
        <v>45888</v>
      </c>
      <c r="C22" s="8">
        <v>4514</v>
      </c>
      <c r="D22" s="9"/>
      <c r="E22" s="10">
        <v>17</v>
      </c>
      <c r="F22" s="40">
        <f t="shared" si="0"/>
        <v>76738</v>
      </c>
      <c r="G22" s="491"/>
      <c r="H22" s="490"/>
      <c r="I22" s="488"/>
      <c r="J22" s="19"/>
      <c r="L22" s="358">
        <v>46007</v>
      </c>
      <c r="M22" s="359" t="s">
        <v>164</v>
      </c>
      <c r="N22" s="360">
        <v>1300000</v>
      </c>
      <c r="P22" s="398"/>
      <c r="Q22" s="402"/>
      <c r="R22" s="401"/>
      <c r="S22" s="401"/>
      <c r="T22" s="399"/>
      <c r="U22" s="401"/>
      <c r="V22" s="474" t="s">
        <v>187</v>
      </c>
      <c r="W22" s="397"/>
      <c r="X22" s="397"/>
      <c r="Y22" s="397"/>
      <c r="Z22" s="62"/>
      <c r="AA22" s="62"/>
      <c r="AB22" s="396">
        <v>-792800</v>
      </c>
    </row>
    <row r="23" spans="2:29" x14ac:dyDescent="0.25">
      <c r="B23" s="7">
        <v>45889</v>
      </c>
      <c r="C23" s="8">
        <v>4592</v>
      </c>
      <c r="D23" s="9"/>
      <c r="E23" s="10">
        <v>17</v>
      </c>
      <c r="F23" s="40">
        <f t="shared" si="0"/>
        <v>78064</v>
      </c>
      <c r="G23" s="491"/>
      <c r="H23" s="490"/>
      <c r="I23" s="488"/>
      <c r="J23" s="19"/>
      <c r="L23" s="62" t="s">
        <v>171</v>
      </c>
      <c r="M23" s="62"/>
      <c r="N23" s="217">
        <v>-11250000</v>
      </c>
      <c r="P23" s="493">
        <v>45878</v>
      </c>
      <c r="Q23" s="18">
        <f>R23-P23</f>
        <v>175</v>
      </c>
      <c r="R23" s="64">
        <v>46053</v>
      </c>
      <c r="S23" s="434" t="s">
        <v>46</v>
      </c>
      <c r="T23" s="494">
        <v>169</v>
      </c>
      <c r="U23" s="495" t="s">
        <v>47</v>
      </c>
      <c r="V23" s="495" t="s">
        <v>103</v>
      </c>
      <c r="W23" s="496">
        <v>540</v>
      </c>
      <c r="X23" s="495" t="s">
        <v>49</v>
      </c>
      <c r="Y23" s="497">
        <v>820</v>
      </c>
      <c r="Z23" s="498">
        <v>442800</v>
      </c>
      <c r="AA23" s="499"/>
      <c r="AB23" s="498">
        <v>442800</v>
      </c>
      <c r="AC23" s="489" t="s">
        <v>191</v>
      </c>
    </row>
    <row r="24" spans="2:29" x14ac:dyDescent="0.25">
      <c r="B24" s="7">
        <v>45890</v>
      </c>
      <c r="C24" s="8">
        <v>4644</v>
      </c>
      <c r="D24" s="9"/>
      <c r="E24" s="10">
        <v>17</v>
      </c>
      <c r="F24" s="40">
        <f t="shared" si="0"/>
        <v>78948</v>
      </c>
      <c r="G24" s="20"/>
      <c r="H24" s="17"/>
      <c r="I24" s="18"/>
      <c r="J24" s="19"/>
      <c r="L24" s="358">
        <v>45961</v>
      </c>
      <c r="M24" s="359" t="s">
        <v>127</v>
      </c>
      <c r="N24" s="360">
        <v>500000</v>
      </c>
      <c r="P24" s="493">
        <v>45878</v>
      </c>
      <c r="Q24" s="18">
        <f>R24-P24</f>
        <v>175</v>
      </c>
      <c r="R24" s="64">
        <v>46053</v>
      </c>
      <c r="S24" s="434" t="s">
        <v>46</v>
      </c>
      <c r="T24" s="494">
        <v>170</v>
      </c>
      <c r="U24" s="495" t="s">
        <v>47</v>
      </c>
      <c r="V24" s="495" t="s">
        <v>91</v>
      </c>
      <c r="W24" s="496">
        <v>150</v>
      </c>
      <c r="X24" s="495" t="s">
        <v>49</v>
      </c>
      <c r="Y24" s="497">
        <v>770</v>
      </c>
      <c r="Z24" s="498">
        <v>115500</v>
      </c>
      <c r="AA24" s="499"/>
      <c r="AB24" s="498">
        <v>115500</v>
      </c>
      <c r="AC24" s="489" t="s">
        <v>191</v>
      </c>
    </row>
    <row r="25" spans="2:29" x14ac:dyDescent="0.25">
      <c r="B25" s="7">
        <v>45891</v>
      </c>
      <c r="C25" s="8">
        <v>4632</v>
      </c>
      <c r="D25" s="9"/>
      <c r="E25" s="10">
        <v>17</v>
      </c>
      <c r="F25" s="40">
        <f t="shared" si="0"/>
        <v>78744</v>
      </c>
      <c r="G25" s="20"/>
      <c r="H25" s="17"/>
      <c r="I25" s="18"/>
      <c r="J25" s="19"/>
      <c r="L25" s="61">
        <v>45961</v>
      </c>
      <c r="M25" s="62" t="s">
        <v>182</v>
      </c>
      <c r="N25" s="393">
        <v>-500000</v>
      </c>
      <c r="P25" s="493">
        <v>45878</v>
      </c>
      <c r="Q25" s="18">
        <f>R25-P25</f>
        <v>175</v>
      </c>
      <c r="R25" s="64">
        <v>46053</v>
      </c>
      <c r="S25" s="434" t="s">
        <v>46</v>
      </c>
      <c r="T25" s="494">
        <v>170</v>
      </c>
      <c r="U25" s="495" t="s">
        <v>47</v>
      </c>
      <c r="V25" s="495" t="s">
        <v>93</v>
      </c>
      <c r="W25" s="496">
        <v>140</v>
      </c>
      <c r="X25" s="495" t="s">
        <v>49</v>
      </c>
      <c r="Y25" s="497">
        <v>730</v>
      </c>
      <c r="Z25" s="498">
        <v>102200</v>
      </c>
      <c r="AA25" s="499"/>
      <c r="AB25" s="498">
        <v>102200</v>
      </c>
      <c r="AC25" s="489" t="s">
        <v>191</v>
      </c>
    </row>
    <row r="26" spans="2:29" x14ac:dyDescent="0.25">
      <c r="B26" s="7">
        <v>45892</v>
      </c>
      <c r="C26" s="8">
        <v>4657</v>
      </c>
      <c r="D26" s="9"/>
      <c r="E26" s="10">
        <v>17</v>
      </c>
      <c r="F26" s="40">
        <f t="shared" si="0"/>
        <v>79169</v>
      </c>
      <c r="G26" s="20"/>
      <c r="H26" s="17"/>
      <c r="I26" s="18"/>
      <c r="J26" s="19"/>
      <c r="L26" s="512">
        <v>45915</v>
      </c>
      <c r="M26" s="510" t="s">
        <v>197</v>
      </c>
      <c r="N26" s="511">
        <v>2000000</v>
      </c>
      <c r="P26" s="493">
        <v>45878</v>
      </c>
      <c r="Q26" s="18">
        <f>R26-P26</f>
        <v>175</v>
      </c>
      <c r="R26" s="64">
        <v>46053</v>
      </c>
      <c r="S26" s="434" t="s">
        <v>46</v>
      </c>
      <c r="T26" s="494">
        <v>170</v>
      </c>
      <c r="U26" s="495" t="s">
        <v>47</v>
      </c>
      <c r="V26" s="495" t="s">
        <v>103</v>
      </c>
      <c r="W26" s="496">
        <v>65</v>
      </c>
      <c r="X26" s="495" t="s">
        <v>49</v>
      </c>
      <c r="Y26" s="497">
        <v>820</v>
      </c>
      <c r="Z26" s="498">
        <v>53300</v>
      </c>
      <c r="AA26" s="499"/>
      <c r="AB26" s="498">
        <v>53300</v>
      </c>
      <c r="AC26" s="489" t="s">
        <v>191</v>
      </c>
    </row>
    <row r="27" spans="2:29" x14ac:dyDescent="0.25">
      <c r="B27" s="7">
        <v>45893</v>
      </c>
      <c r="C27" s="8">
        <v>4623</v>
      </c>
      <c r="D27" s="9"/>
      <c r="E27" s="10">
        <v>17</v>
      </c>
      <c r="F27" s="40">
        <f t="shared" si="0"/>
        <v>78591</v>
      </c>
      <c r="G27" s="20"/>
      <c r="H27" s="17"/>
      <c r="I27" s="18"/>
      <c r="J27" s="19"/>
      <c r="L27" s="61" t="s">
        <v>187</v>
      </c>
      <c r="M27" s="62"/>
      <c r="N27" s="217">
        <v>-2000000</v>
      </c>
      <c r="P27" s="452"/>
      <c r="Q27" s="453"/>
      <c r="R27" s="454"/>
      <c r="S27" s="454"/>
      <c r="T27" s="455"/>
      <c r="U27" s="454"/>
      <c r="V27" s="500"/>
      <c r="W27" s="457"/>
      <c r="X27" s="457"/>
      <c r="Y27" s="457"/>
      <c r="Z27" s="18"/>
      <c r="AA27" s="18"/>
      <c r="AB27" s="364"/>
    </row>
    <row r="28" spans="2:29" x14ac:dyDescent="0.25">
      <c r="B28" s="7">
        <v>45894</v>
      </c>
      <c r="C28" s="8">
        <v>4767</v>
      </c>
      <c r="D28" s="9"/>
      <c r="E28" s="10">
        <v>17</v>
      </c>
      <c r="F28" s="40">
        <f t="shared" si="0"/>
        <v>81039</v>
      </c>
      <c r="G28" s="20"/>
      <c r="H28" s="17"/>
      <c r="I28" s="18"/>
      <c r="J28" s="19"/>
      <c r="M28" s="472"/>
      <c r="N28" s="473"/>
      <c r="P28" s="501">
        <v>45896</v>
      </c>
      <c r="Q28" s="18">
        <f>R28-P28</f>
        <v>157</v>
      </c>
      <c r="R28" s="64">
        <v>46053</v>
      </c>
      <c r="S28" s="434" t="s">
        <v>46</v>
      </c>
      <c r="T28" s="502">
        <v>188</v>
      </c>
      <c r="U28" s="503" t="s">
        <v>47</v>
      </c>
      <c r="V28" s="503" t="s">
        <v>190</v>
      </c>
      <c r="W28" s="504">
        <v>17500</v>
      </c>
      <c r="X28" s="503" t="s">
        <v>12</v>
      </c>
      <c r="Y28" s="505">
        <v>21</v>
      </c>
      <c r="Z28" s="506">
        <f>+W28*Y28</f>
        <v>367500</v>
      </c>
      <c r="AA28" s="507"/>
      <c r="AB28" s="506">
        <f>+Z28+AA28</f>
        <v>367500</v>
      </c>
      <c r="AC28" s="509" t="s">
        <v>191</v>
      </c>
    </row>
    <row r="29" spans="2:29" x14ac:dyDescent="0.25">
      <c r="B29" s="7">
        <v>45895</v>
      </c>
      <c r="C29" s="8">
        <v>4641</v>
      </c>
      <c r="D29" s="9"/>
      <c r="E29" s="10">
        <v>17</v>
      </c>
      <c r="F29" s="40">
        <f t="shared" si="0"/>
        <v>78897</v>
      </c>
      <c r="G29" s="20"/>
      <c r="H29" s="17"/>
      <c r="I29" s="18"/>
      <c r="J29" s="19"/>
      <c r="M29" s="472"/>
      <c r="N29" s="473"/>
      <c r="P29" s="501">
        <v>45896</v>
      </c>
      <c r="Q29" s="18">
        <f>R29-P29</f>
        <v>157</v>
      </c>
      <c r="R29" s="64">
        <v>46053</v>
      </c>
      <c r="S29" s="434" t="s">
        <v>46</v>
      </c>
      <c r="T29" s="502">
        <v>188</v>
      </c>
      <c r="U29" s="503" t="s">
        <v>47</v>
      </c>
      <c r="V29" s="503" t="s">
        <v>131</v>
      </c>
      <c r="W29" s="508">
        <v>80</v>
      </c>
      <c r="X29" s="503" t="s">
        <v>49</v>
      </c>
      <c r="Y29" s="505">
        <v>650</v>
      </c>
      <c r="Z29" s="506">
        <f>+W29*Y29/1.01</f>
        <v>51485.148514851484</v>
      </c>
      <c r="AA29" s="506">
        <f>+Z29*0.01</f>
        <v>514.85148514851483</v>
      </c>
      <c r="AB29" s="506">
        <f t="shared" ref="AB29:AB30" si="1">+Z29+AA29</f>
        <v>52000</v>
      </c>
      <c r="AC29" s="489" t="s">
        <v>191</v>
      </c>
    </row>
    <row r="30" spans="2:29" x14ac:dyDescent="0.25">
      <c r="B30" s="7">
        <v>45896</v>
      </c>
      <c r="C30" s="8">
        <v>4628</v>
      </c>
      <c r="D30" s="9"/>
      <c r="E30" s="10">
        <v>17</v>
      </c>
      <c r="F30" s="40">
        <f t="shared" si="0"/>
        <v>78676</v>
      </c>
      <c r="G30" s="20"/>
      <c r="H30" s="17"/>
      <c r="I30" s="18"/>
      <c r="J30" s="19"/>
      <c r="N30" s="473"/>
      <c r="P30" s="501">
        <v>45896</v>
      </c>
      <c r="Q30" s="18">
        <f>R30-P30</f>
        <v>157</v>
      </c>
      <c r="R30" s="64">
        <v>46053</v>
      </c>
      <c r="S30" s="434" t="s">
        <v>46</v>
      </c>
      <c r="T30" s="502">
        <v>188</v>
      </c>
      <c r="U30" s="503" t="s">
        <v>47</v>
      </c>
      <c r="V30" s="503" t="s">
        <v>109</v>
      </c>
      <c r="W30" s="508">
        <v>234</v>
      </c>
      <c r="X30" s="503" t="s">
        <v>49</v>
      </c>
      <c r="Y30" s="505">
        <v>650</v>
      </c>
      <c r="Z30" s="506">
        <f>+W30*Y30/1.01</f>
        <v>150594.05940594058</v>
      </c>
      <c r="AA30" s="506">
        <f>+Z30*0.01</f>
        <v>1505.9405940594058</v>
      </c>
      <c r="AB30" s="506">
        <f t="shared" si="1"/>
        <v>152100</v>
      </c>
      <c r="AC30" s="489" t="s">
        <v>191</v>
      </c>
    </row>
    <row r="31" spans="2:29" x14ac:dyDescent="0.25">
      <c r="B31" s="7">
        <v>45897</v>
      </c>
      <c r="C31" s="8">
        <v>4586</v>
      </c>
      <c r="D31" s="9"/>
      <c r="E31" s="10">
        <v>17</v>
      </c>
      <c r="F31" s="40">
        <f t="shared" si="0"/>
        <v>77962</v>
      </c>
      <c r="G31" s="20"/>
      <c r="H31" s="17"/>
      <c r="I31" s="18"/>
      <c r="J31" s="19"/>
      <c r="M31" s="472"/>
      <c r="N31" s="473"/>
      <c r="Q31" s="467"/>
      <c r="R31" s="468"/>
      <c r="S31" s="468"/>
      <c r="T31" s="471"/>
      <c r="U31" s="468"/>
      <c r="V31" s="469"/>
      <c r="W31" s="470"/>
      <c r="X31" s="466"/>
      <c r="Y31" s="470"/>
    </row>
    <row r="32" spans="2:29" x14ac:dyDescent="0.25">
      <c r="B32" s="7">
        <v>45898</v>
      </c>
      <c r="C32" s="8">
        <v>4519</v>
      </c>
      <c r="D32" s="9"/>
      <c r="E32" s="10">
        <v>17</v>
      </c>
      <c r="F32" s="40">
        <f t="shared" si="0"/>
        <v>76823</v>
      </c>
      <c r="G32" s="20"/>
      <c r="H32" s="17"/>
      <c r="I32" s="18"/>
      <c r="J32" s="19"/>
      <c r="M32" s="472"/>
      <c r="N32" s="473"/>
      <c r="Q32" s="467"/>
      <c r="R32" s="468"/>
      <c r="S32" s="468"/>
      <c r="T32" s="471"/>
      <c r="U32" s="468"/>
      <c r="V32" s="469"/>
      <c r="W32" s="470"/>
      <c r="X32" s="466"/>
      <c r="Y32" s="470"/>
    </row>
    <row r="33" spans="2:29" x14ac:dyDescent="0.25">
      <c r="B33" s="7">
        <v>45899</v>
      </c>
      <c r="C33" s="8">
        <v>4635</v>
      </c>
      <c r="D33" s="9"/>
      <c r="E33" s="10">
        <v>17</v>
      </c>
      <c r="F33" s="40">
        <f t="shared" si="0"/>
        <v>78795</v>
      </c>
      <c r="G33" s="20"/>
      <c r="H33" s="17"/>
      <c r="I33" s="18"/>
      <c r="J33" s="19"/>
      <c r="M33" s="472"/>
      <c r="N33" s="473"/>
      <c r="Q33" s="467"/>
      <c r="R33" s="468"/>
      <c r="S33" s="468"/>
      <c r="T33" s="471"/>
      <c r="U33" s="468"/>
      <c r="V33" s="469"/>
      <c r="W33" s="470"/>
      <c r="X33" s="466"/>
      <c r="Y33" s="470"/>
    </row>
    <row r="34" spans="2:29" ht="15.75" thickBot="1" x14ac:dyDescent="0.3">
      <c r="B34" s="41">
        <v>45900</v>
      </c>
      <c r="C34" s="42">
        <v>4613</v>
      </c>
      <c r="D34" s="43"/>
      <c r="E34" s="10">
        <v>17</v>
      </c>
      <c r="F34" s="45">
        <f t="shared" si="0"/>
        <v>78421</v>
      </c>
      <c r="G34" s="21"/>
      <c r="H34" s="22"/>
      <c r="I34" s="23"/>
      <c r="J34" s="24"/>
      <c r="P34" s="492"/>
    </row>
    <row r="35" spans="2:29" x14ac:dyDescent="0.25">
      <c r="B35" s="48" t="s">
        <v>10</v>
      </c>
      <c r="C35" s="49">
        <f>SUM(C4:C34)</f>
        <v>134347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2707613.80174</v>
      </c>
      <c r="P35" s="492"/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2283899</v>
      </c>
      <c r="L36" s="33">
        <f>J36-J4-J5-J6+J37</f>
        <v>2281637.94</v>
      </c>
      <c r="M36" s="361">
        <v>2283899</v>
      </c>
      <c r="N36" s="33">
        <f>L36-M36</f>
        <v>-2261.0600000000559</v>
      </c>
      <c r="P36" s="492"/>
    </row>
    <row r="37" spans="2:29" x14ac:dyDescent="0.25">
      <c r="B37" s="27" t="s">
        <v>14</v>
      </c>
      <c r="C37" s="32">
        <f>C35</f>
        <v>134347</v>
      </c>
      <c r="D37" s="9">
        <f>D35/1.03</f>
        <v>0</v>
      </c>
      <c r="E37" s="10"/>
      <c r="F37" s="40">
        <f>SUM(F4:F36)</f>
        <v>2283899</v>
      </c>
      <c r="G37" s="20"/>
      <c r="H37" s="18" t="s">
        <v>15</v>
      </c>
      <c r="I37" s="18">
        <v>0.01</v>
      </c>
      <c r="J37" s="19">
        <f>J36*I37</f>
        <v>22838.99</v>
      </c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P38" t="s">
        <v>32</v>
      </c>
    </row>
    <row r="39" spans="2:29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-400875.8117399998</v>
      </c>
      <c r="L39" s="198">
        <v>45864.1</v>
      </c>
      <c r="M39" t="s">
        <v>195</v>
      </c>
      <c r="P39" s="33">
        <f>J18-L39</f>
        <v>-454.09999999999854</v>
      </c>
    </row>
    <row r="40" spans="2:29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  <c r="L40" s="198">
        <v>35426.76</v>
      </c>
      <c r="M40" t="s">
        <v>196</v>
      </c>
      <c r="P40" s="33">
        <f>J19-L40</f>
        <v>-350.76000000000204</v>
      </c>
    </row>
    <row r="41" spans="2:29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29" x14ac:dyDescent="0.25">
      <c r="J42" s="33"/>
    </row>
    <row r="43" spans="2:29" x14ac:dyDescent="0.25">
      <c r="J43" s="33"/>
      <c r="L43">
        <f>J18*0.01</f>
        <v>454.1</v>
      </c>
    </row>
    <row r="44" spans="2:29" x14ac:dyDescent="0.25">
      <c r="L44">
        <f>J19*0.01</f>
        <v>350.76</v>
      </c>
    </row>
    <row r="46" spans="2:29" x14ac:dyDescent="0.25">
      <c r="P46" s="522"/>
      <c r="Q46" s="522"/>
      <c r="R46" s="522"/>
      <c r="S46" s="522"/>
      <c r="T46" s="522"/>
      <c r="U46" s="522"/>
      <c r="V46" s="522"/>
      <c r="W46" s="522"/>
      <c r="X46" s="522"/>
      <c r="Y46" s="522"/>
      <c r="Z46" s="522"/>
      <c r="AA46" s="522"/>
      <c r="AB46" s="522"/>
      <c r="AC46" s="522"/>
    </row>
    <row r="47" spans="2:29" x14ac:dyDescent="0.25">
      <c r="P47" s="523"/>
      <c r="Q47" s="522"/>
      <c r="R47" s="524"/>
      <c r="S47" s="525"/>
      <c r="T47" s="526"/>
      <c r="U47" s="527"/>
      <c r="V47" s="527"/>
      <c r="W47" s="528"/>
      <c r="X47" s="527"/>
      <c r="Y47" s="529"/>
      <c r="Z47" s="530"/>
      <c r="AA47" s="531"/>
      <c r="AB47" s="530"/>
      <c r="AC47" s="522"/>
    </row>
    <row r="48" spans="2:29" x14ac:dyDescent="0.25">
      <c r="P48" s="522"/>
      <c r="Q48" s="522"/>
      <c r="R48" s="522"/>
      <c r="S48" s="522"/>
      <c r="T48" s="522"/>
      <c r="U48" s="522"/>
      <c r="V48" s="522"/>
      <c r="W48" s="522"/>
      <c r="X48" s="522"/>
      <c r="Y48" s="522"/>
      <c r="Z48" s="522"/>
      <c r="AA48" s="522"/>
      <c r="AB48" s="522"/>
      <c r="AC48" s="52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41" orientation="landscape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6" t="s">
        <v>71</v>
      </c>
      <c r="C2" s="657"/>
      <c r="D2" s="657"/>
      <c r="E2" s="657"/>
      <c r="F2" s="657"/>
      <c r="G2" s="652"/>
      <c r="H2" s="652"/>
      <c r="I2" s="652"/>
      <c r="J2" s="6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2617250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493">
        <v>45878</v>
      </c>
      <c r="Q3" s="18">
        <f t="shared" ref="Q3:Q12" si="0">R3-P3</f>
        <v>175</v>
      </c>
      <c r="R3" s="64">
        <v>46053</v>
      </c>
      <c r="S3" s="434" t="s">
        <v>46</v>
      </c>
      <c r="T3" s="494">
        <v>169</v>
      </c>
      <c r="U3" s="495" t="s">
        <v>47</v>
      </c>
      <c r="V3" s="495" t="s">
        <v>103</v>
      </c>
      <c r="W3" s="496">
        <v>540</v>
      </c>
      <c r="X3" s="495" t="s">
        <v>49</v>
      </c>
      <c r="Y3" s="497">
        <v>820</v>
      </c>
      <c r="Z3" s="498">
        <v>442800</v>
      </c>
      <c r="AA3" s="499"/>
      <c r="AB3" s="498">
        <v>442800</v>
      </c>
      <c r="AC3" s="489" t="s">
        <v>191</v>
      </c>
    </row>
    <row r="4" spans="2:29" x14ac:dyDescent="0.25">
      <c r="B4" s="7">
        <v>45901</v>
      </c>
      <c r="C4" s="8">
        <v>0</v>
      </c>
      <c r="D4" s="9"/>
      <c r="E4" s="10">
        <v>18.350000000000001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21933.755000000005</v>
      </c>
      <c r="P4" s="493">
        <v>45878</v>
      </c>
      <c r="Q4" s="18">
        <f t="shared" si="0"/>
        <v>175</v>
      </c>
      <c r="R4" s="64">
        <v>46053</v>
      </c>
      <c r="S4" s="434" t="s">
        <v>46</v>
      </c>
      <c r="T4" s="494">
        <v>170</v>
      </c>
      <c r="U4" s="495" t="s">
        <v>47</v>
      </c>
      <c r="V4" s="495" t="s">
        <v>91</v>
      </c>
      <c r="W4" s="496">
        <v>150</v>
      </c>
      <c r="X4" s="495" t="s">
        <v>49</v>
      </c>
      <c r="Y4" s="497">
        <v>770</v>
      </c>
      <c r="Z4" s="498">
        <v>115500</v>
      </c>
      <c r="AA4" s="499"/>
      <c r="AB4" s="498">
        <v>115500</v>
      </c>
      <c r="AC4" s="489" t="s">
        <v>191</v>
      </c>
    </row>
    <row r="5" spans="2:29" x14ac:dyDescent="0.25">
      <c r="B5" s="7">
        <v>45902</v>
      </c>
      <c r="C5" s="8">
        <v>0</v>
      </c>
      <c r="D5" s="9"/>
      <c r="E5" s="10">
        <v>18.350000000000001</v>
      </c>
      <c r="F5" s="40">
        <f t="shared" ref="F5:F34" si="1">E5*C5</f>
        <v>0</v>
      </c>
      <c r="G5" s="12"/>
      <c r="H5" s="13" t="s">
        <v>7</v>
      </c>
      <c r="I5" s="14">
        <v>1E-3</v>
      </c>
      <c r="J5" s="15">
        <v>2171.44</v>
      </c>
      <c r="P5" s="493">
        <v>45878</v>
      </c>
      <c r="Q5" s="18">
        <f t="shared" si="0"/>
        <v>175</v>
      </c>
      <c r="R5" s="64">
        <v>46053</v>
      </c>
      <c r="S5" s="434" t="s">
        <v>46</v>
      </c>
      <c r="T5" s="494">
        <v>170</v>
      </c>
      <c r="U5" s="495" t="s">
        <v>47</v>
      </c>
      <c r="V5" s="495" t="s">
        <v>93</v>
      </c>
      <c r="W5" s="496">
        <v>140</v>
      </c>
      <c r="X5" s="495" t="s">
        <v>49</v>
      </c>
      <c r="Y5" s="497">
        <v>730</v>
      </c>
      <c r="Z5" s="498">
        <v>102200</v>
      </c>
      <c r="AA5" s="499"/>
      <c r="AB5" s="498">
        <v>102200</v>
      </c>
      <c r="AC5" s="489" t="s">
        <v>191</v>
      </c>
    </row>
    <row r="6" spans="2:29" x14ac:dyDescent="0.25">
      <c r="B6" s="7">
        <v>45903</v>
      </c>
      <c r="C6" s="8">
        <v>0</v>
      </c>
      <c r="D6" s="9"/>
      <c r="E6" s="10">
        <v>18.350000000000001</v>
      </c>
      <c r="F6" s="40">
        <f t="shared" si="1"/>
        <v>0</v>
      </c>
      <c r="G6" s="12"/>
      <c r="H6" s="13" t="s">
        <v>8</v>
      </c>
      <c r="I6" s="14"/>
      <c r="J6" s="15"/>
      <c r="P6" s="493">
        <v>45878</v>
      </c>
      <c r="Q6" s="18">
        <f t="shared" si="0"/>
        <v>175</v>
      </c>
      <c r="R6" s="64">
        <v>46053</v>
      </c>
      <c r="S6" s="434" t="s">
        <v>46</v>
      </c>
      <c r="T6" s="494">
        <v>170</v>
      </c>
      <c r="U6" s="495" t="s">
        <v>47</v>
      </c>
      <c r="V6" s="495" t="s">
        <v>103</v>
      </c>
      <c r="W6" s="496">
        <v>65</v>
      </c>
      <c r="X6" s="495" t="s">
        <v>49</v>
      </c>
      <c r="Y6" s="497">
        <v>820</v>
      </c>
      <c r="Z6" s="498">
        <v>53300</v>
      </c>
      <c r="AA6" s="499"/>
      <c r="AB6" s="498">
        <v>53300</v>
      </c>
      <c r="AC6" s="489" t="s">
        <v>191</v>
      </c>
    </row>
    <row r="7" spans="2:29" x14ac:dyDescent="0.25">
      <c r="B7" s="7">
        <v>45904</v>
      </c>
      <c r="C7" s="8">
        <v>0</v>
      </c>
      <c r="D7" s="9"/>
      <c r="E7" s="10">
        <v>18.350000000000001</v>
      </c>
      <c r="F7" s="40">
        <f t="shared" si="1"/>
        <v>0</v>
      </c>
      <c r="G7" s="12"/>
      <c r="H7" s="13" t="s">
        <v>9</v>
      </c>
      <c r="I7" s="14"/>
      <c r="J7" s="15">
        <f>'AĞUSTOS 2025'!J39*-1</f>
        <v>400875.8117399998</v>
      </c>
      <c r="P7" s="501">
        <v>45896</v>
      </c>
      <c r="Q7" s="18">
        <f t="shared" si="0"/>
        <v>157</v>
      </c>
      <c r="R7" s="64">
        <v>46053</v>
      </c>
      <c r="S7" s="434" t="s">
        <v>46</v>
      </c>
      <c r="T7" s="502">
        <v>188</v>
      </c>
      <c r="U7" s="503" t="s">
        <v>47</v>
      </c>
      <c r="V7" s="503" t="s">
        <v>190</v>
      </c>
      <c r="W7" s="504">
        <v>17500</v>
      </c>
      <c r="X7" s="503" t="s">
        <v>12</v>
      </c>
      <c r="Y7" s="505">
        <v>21</v>
      </c>
      <c r="Z7" s="506">
        <f>+W7*Y7</f>
        <v>367500</v>
      </c>
      <c r="AA7" s="507"/>
      <c r="AB7" s="506">
        <f>+Z7+AA7</f>
        <v>367500</v>
      </c>
      <c r="AC7" s="489" t="s">
        <v>191</v>
      </c>
    </row>
    <row r="8" spans="2:29" x14ac:dyDescent="0.25">
      <c r="B8" s="7">
        <v>45905</v>
      </c>
      <c r="C8" s="8">
        <v>0</v>
      </c>
      <c r="D8" s="9"/>
      <c r="E8" s="10">
        <v>18.350000000000001</v>
      </c>
      <c r="F8" s="40">
        <f t="shared" si="1"/>
        <v>0</v>
      </c>
      <c r="G8" s="16">
        <v>45910</v>
      </c>
      <c r="H8" s="17" t="s">
        <v>192</v>
      </c>
      <c r="I8" s="18"/>
      <c r="J8" s="19">
        <v>500000</v>
      </c>
      <c r="L8" s="553"/>
      <c r="P8" s="501">
        <v>45896</v>
      </c>
      <c r="Q8" s="18">
        <f t="shared" si="0"/>
        <v>157</v>
      </c>
      <c r="R8" s="64">
        <v>46053</v>
      </c>
      <c r="S8" s="434" t="s">
        <v>46</v>
      </c>
      <c r="T8" s="502">
        <v>188</v>
      </c>
      <c r="U8" s="503" t="s">
        <v>47</v>
      </c>
      <c r="V8" s="503" t="s">
        <v>131</v>
      </c>
      <c r="W8" s="508">
        <v>80</v>
      </c>
      <c r="X8" s="503" t="s">
        <v>49</v>
      </c>
      <c r="Y8" s="505">
        <v>650</v>
      </c>
      <c r="Z8" s="506">
        <f>+W8*Y8/1.01</f>
        <v>51485.148514851484</v>
      </c>
      <c r="AA8" s="506">
        <f>+Z8*0.01</f>
        <v>514.85148514851483</v>
      </c>
      <c r="AB8" s="506">
        <f t="shared" ref="AB8:AB9" si="2">+Z8+AA8</f>
        <v>52000</v>
      </c>
      <c r="AC8" s="509" t="s">
        <v>191</v>
      </c>
    </row>
    <row r="9" spans="2:29" x14ac:dyDescent="0.25">
      <c r="B9" s="7">
        <v>45906</v>
      </c>
      <c r="C9" s="8">
        <v>4588</v>
      </c>
      <c r="D9" s="9"/>
      <c r="E9" s="10">
        <v>18.350000000000001</v>
      </c>
      <c r="F9" s="40">
        <f t="shared" si="1"/>
        <v>84189.8</v>
      </c>
      <c r="G9" s="16">
        <v>45915</v>
      </c>
      <c r="H9" s="513" t="s">
        <v>197</v>
      </c>
      <c r="I9" s="18"/>
      <c r="J9" s="19">
        <v>2000000</v>
      </c>
      <c r="P9" s="501">
        <v>45896</v>
      </c>
      <c r="Q9" s="18">
        <f t="shared" si="0"/>
        <v>157</v>
      </c>
      <c r="R9" s="64">
        <v>46053</v>
      </c>
      <c r="S9" s="434" t="s">
        <v>46</v>
      </c>
      <c r="T9" s="502">
        <v>188</v>
      </c>
      <c r="U9" s="503" t="s">
        <v>47</v>
      </c>
      <c r="V9" s="503" t="s">
        <v>109</v>
      </c>
      <c r="W9" s="508">
        <v>234</v>
      </c>
      <c r="X9" s="503" t="s">
        <v>49</v>
      </c>
      <c r="Y9" s="505">
        <v>650</v>
      </c>
      <c r="Z9" s="506">
        <f>+W9*Y9/1.01</f>
        <v>150594.05940594058</v>
      </c>
      <c r="AA9" s="506">
        <f>+Z9*0.01</f>
        <v>1505.9405940594058</v>
      </c>
      <c r="AB9" s="506">
        <f t="shared" si="2"/>
        <v>152100</v>
      </c>
      <c r="AC9" s="489" t="s">
        <v>191</v>
      </c>
    </row>
    <row r="10" spans="2:29" x14ac:dyDescent="0.25">
      <c r="B10" s="7">
        <v>45907</v>
      </c>
      <c r="C10" s="8">
        <v>4512</v>
      </c>
      <c r="D10" s="9"/>
      <c r="E10" s="10">
        <v>18.350000000000001</v>
      </c>
      <c r="F10" s="40">
        <f t="shared" si="1"/>
        <v>82795.200000000012</v>
      </c>
      <c r="G10" s="16"/>
      <c r="H10" s="17"/>
      <c r="I10" s="18"/>
      <c r="J10" s="19"/>
      <c r="P10" s="520">
        <v>45908</v>
      </c>
      <c r="Q10" s="18">
        <f t="shared" si="0"/>
        <v>145</v>
      </c>
      <c r="R10" s="64">
        <v>46053</v>
      </c>
      <c r="S10" s="434" t="s">
        <v>46</v>
      </c>
      <c r="T10" s="519">
        <v>203</v>
      </c>
      <c r="U10" s="518" t="s">
        <v>47</v>
      </c>
      <c r="V10" s="518" t="s">
        <v>198</v>
      </c>
      <c r="W10" s="517">
        <v>150</v>
      </c>
      <c r="X10" s="518" t="s">
        <v>49</v>
      </c>
      <c r="Y10" s="516">
        <v>110</v>
      </c>
      <c r="Z10" s="515">
        <v>16500</v>
      </c>
      <c r="AA10" s="514"/>
      <c r="AB10" s="515">
        <v>16500</v>
      </c>
      <c r="AC10" s="489" t="s">
        <v>191</v>
      </c>
    </row>
    <row r="11" spans="2:29" x14ac:dyDescent="0.25">
      <c r="B11" s="7">
        <v>45908</v>
      </c>
      <c r="C11" s="8">
        <v>4598</v>
      </c>
      <c r="D11" s="9"/>
      <c r="E11" s="10">
        <v>18.350000000000001</v>
      </c>
      <c r="F11" s="40">
        <f t="shared" si="1"/>
        <v>84373.3</v>
      </c>
      <c r="G11" s="20" t="s">
        <v>205</v>
      </c>
      <c r="H11" s="17"/>
      <c r="I11" s="18"/>
      <c r="J11" s="19">
        <v>6435.6</v>
      </c>
      <c r="P11" s="520">
        <v>45908</v>
      </c>
      <c r="Q11" s="18">
        <f t="shared" si="0"/>
        <v>145</v>
      </c>
      <c r="R11" s="64">
        <v>46053</v>
      </c>
      <c r="S11" s="434" t="s">
        <v>46</v>
      </c>
      <c r="T11" s="519">
        <v>203</v>
      </c>
      <c r="U11" s="518" t="s">
        <v>47</v>
      </c>
      <c r="V11" s="518" t="s">
        <v>199</v>
      </c>
      <c r="W11" s="517">
        <v>140</v>
      </c>
      <c r="X11" s="518" t="s">
        <v>49</v>
      </c>
      <c r="Y11" s="516">
        <v>110</v>
      </c>
      <c r="Z11" s="515">
        <v>15400</v>
      </c>
      <c r="AA11" s="514"/>
      <c r="AB11" s="515">
        <v>15400</v>
      </c>
      <c r="AC11" s="489" t="s">
        <v>191</v>
      </c>
    </row>
    <row r="12" spans="2:29" x14ac:dyDescent="0.25">
      <c r="B12" s="7">
        <v>45909</v>
      </c>
      <c r="C12" s="8">
        <v>4661</v>
      </c>
      <c r="D12" s="9"/>
      <c r="E12" s="10">
        <v>18.350000000000001</v>
      </c>
      <c r="F12" s="40">
        <f t="shared" si="1"/>
        <v>85529.35</v>
      </c>
      <c r="G12" s="20"/>
      <c r="H12" s="17"/>
      <c r="I12" s="18"/>
      <c r="J12" s="19"/>
      <c r="P12" s="520">
        <v>45908</v>
      </c>
      <c r="Q12" s="18">
        <f t="shared" si="0"/>
        <v>145</v>
      </c>
      <c r="R12" s="64">
        <v>46053</v>
      </c>
      <c r="S12" s="434" t="s">
        <v>46</v>
      </c>
      <c r="T12" s="519">
        <v>203</v>
      </c>
      <c r="U12" s="518" t="s">
        <v>47</v>
      </c>
      <c r="V12" s="518" t="s">
        <v>200</v>
      </c>
      <c r="W12" s="517">
        <v>605</v>
      </c>
      <c r="X12" s="518" t="s">
        <v>49</v>
      </c>
      <c r="Y12" s="516">
        <v>110</v>
      </c>
      <c r="Z12" s="515">
        <v>66550</v>
      </c>
      <c r="AA12" s="514"/>
      <c r="AB12" s="515">
        <v>66550</v>
      </c>
      <c r="AC12" s="489" t="s">
        <v>191</v>
      </c>
    </row>
    <row r="13" spans="2:29" x14ac:dyDescent="0.25">
      <c r="B13" s="7">
        <v>45910</v>
      </c>
      <c r="C13" s="8">
        <v>4644</v>
      </c>
      <c r="D13" s="9"/>
      <c r="E13" s="10">
        <v>18.350000000000001</v>
      </c>
      <c r="F13" s="40">
        <f t="shared" si="1"/>
        <v>85217.400000000009</v>
      </c>
      <c r="G13" s="20"/>
      <c r="H13" s="17"/>
      <c r="I13" s="18"/>
      <c r="J13" s="19"/>
      <c r="P13" s="520">
        <v>45908</v>
      </c>
      <c r="Q13" s="18">
        <f t="shared" ref="Q13:Q17" si="3">R13-P13</f>
        <v>145</v>
      </c>
      <c r="R13" s="64">
        <v>46053</v>
      </c>
      <c r="S13" s="434" t="s">
        <v>46</v>
      </c>
      <c r="T13" s="519">
        <v>203</v>
      </c>
      <c r="U13" s="518" t="s">
        <v>47</v>
      </c>
      <c r="V13" s="518" t="s">
        <v>201</v>
      </c>
      <c r="W13" s="517">
        <v>350</v>
      </c>
      <c r="X13" s="518" t="s">
        <v>49</v>
      </c>
      <c r="Y13" s="516">
        <v>250</v>
      </c>
      <c r="Z13" s="515">
        <v>87500</v>
      </c>
      <c r="AA13" s="514"/>
      <c r="AB13" s="515">
        <v>87500</v>
      </c>
      <c r="AC13" s="489" t="s">
        <v>191</v>
      </c>
    </row>
    <row r="14" spans="2:29" x14ac:dyDescent="0.25">
      <c r="B14" s="7">
        <v>45911</v>
      </c>
      <c r="C14" s="8">
        <v>4729</v>
      </c>
      <c r="D14" s="9"/>
      <c r="E14" s="10">
        <v>18.350000000000001</v>
      </c>
      <c r="F14" s="40">
        <f t="shared" si="1"/>
        <v>86777.150000000009</v>
      </c>
      <c r="G14" s="20"/>
      <c r="H14" s="17"/>
      <c r="I14" s="18"/>
      <c r="J14" s="19"/>
      <c r="P14" s="520">
        <v>45908</v>
      </c>
      <c r="Q14" s="18">
        <f t="shared" si="3"/>
        <v>145</v>
      </c>
      <c r="R14" s="64">
        <v>46053</v>
      </c>
      <c r="S14" s="434" t="s">
        <v>46</v>
      </c>
      <c r="T14" s="519">
        <v>203</v>
      </c>
      <c r="U14" s="518" t="s">
        <v>47</v>
      </c>
      <c r="V14" s="518" t="s">
        <v>202</v>
      </c>
      <c r="W14" s="517">
        <v>80</v>
      </c>
      <c r="X14" s="518" t="s">
        <v>49</v>
      </c>
      <c r="Y14" s="516">
        <v>158.41584</v>
      </c>
      <c r="Z14" s="515">
        <v>12673.27</v>
      </c>
      <c r="AA14" s="515">
        <v>126.73</v>
      </c>
      <c r="AB14" s="515">
        <v>12800</v>
      </c>
      <c r="AC14" s="489" t="s">
        <v>191</v>
      </c>
    </row>
    <row r="15" spans="2:29" x14ac:dyDescent="0.25">
      <c r="B15" s="7">
        <v>45912</v>
      </c>
      <c r="C15" s="8">
        <v>4736</v>
      </c>
      <c r="D15" s="9"/>
      <c r="E15" s="10">
        <v>18.350000000000001</v>
      </c>
      <c r="F15" s="40">
        <f t="shared" si="1"/>
        <v>86905.600000000006</v>
      </c>
      <c r="G15" s="20"/>
      <c r="H15" s="17"/>
      <c r="I15" s="18"/>
      <c r="J15" s="19"/>
      <c r="P15" s="520">
        <v>45908</v>
      </c>
      <c r="Q15" s="18">
        <f t="shared" si="3"/>
        <v>145</v>
      </c>
      <c r="R15" s="64">
        <v>46053</v>
      </c>
      <c r="S15" s="434" t="s">
        <v>46</v>
      </c>
      <c r="T15" s="519">
        <v>203</v>
      </c>
      <c r="U15" s="518" t="s">
        <v>47</v>
      </c>
      <c r="V15" s="518" t="s">
        <v>203</v>
      </c>
      <c r="W15" s="517">
        <v>234</v>
      </c>
      <c r="X15" s="518" t="s">
        <v>49</v>
      </c>
      <c r="Y15" s="516">
        <v>158.41579999999999</v>
      </c>
      <c r="Z15" s="515">
        <v>37069.300000000003</v>
      </c>
      <c r="AA15" s="515">
        <v>370.7</v>
      </c>
      <c r="AB15" s="515">
        <v>37440</v>
      </c>
      <c r="AC15" s="489" t="s">
        <v>191</v>
      </c>
    </row>
    <row r="16" spans="2:29" x14ac:dyDescent="0.25">
      <c r="B16" s="7">
        <v>45913</v>
      </c>
      <c r="C16" s="8">
        <v>4808</v>
      </c>
      <c r="D16" s="9"/>
      <c r="E16" s="10">
        <v>18.350000000000001</v>
      </c>
      <c r="F16" s="40">
        <f t="shared" si="1"/>
        <v>88226.8</v>
      </c>
      <c r="G16" s="20"/>
      <c r="H16" s="17"/>
      <c r="I16" s="18"/>
      <c r="J16" s="19"/>
      <c r="P16" s="520">
        <v>45912</v>
      </c>
      <c r="Q16" s="18">
        <f t="shared" si="3"/>
        <v>141</v>
      </c>
      <c r="R16" s="64">
        <v>46053</v>
      </c>
      <c r="S16" s="434" t="s">
        <v>46</v>
      </c>
      <c r="T16" s="519">
        <v>209</v>
      </c>
      <c r="U16" s="518" t="s">
        <v>47</v>
      </c>
      <c r="V16" s="518" t="s">
        <v>93</v>
      </c>
      <c r="W16" s="517">
        <v>99</v>
      </c>
      <c r="X16" s="518" t="s">
        <v>49</v>
      </c>
      <c r="Y16" s="516">
        <v>840</v>
      </c>
      <c r="Z16" s="515">
        <v>83160</v>
      </c>
      <c r="AA16" s="514"/>
      <c r="AB16" s="515">
        <v>83160</v>
      </c>
      <c r="AC16" s="489" t="s">
        <v>191</v>
      </c>
    </row>
    <row r="17" spans="2:29" x14ac:dyDescent="0.25">
      <c r="B17" s="7">
        <v>45914</v>
      </c>
      <c r="C17" s="8">
        <v>4829</v>
      </c>
      <c r="D17" s="9"/>
      <c r="E17" s="10">
        <v>18.350000000000001</v>
      </c>
      <c r="F17" s="40">
        <f t="shared" si="1"/>
        <v>88612.150000000009</v>
      </c>
      <c r="G17" s="20"/>
      <c r="H17" s="17"/>
      <c r="I17" s="18"/>
      <c r="J17" s="19"/>
      <c r="P17" s="520">
        <v>45912</v>
      </c>
      <c r="Q17" s="18">
        <f t="shared" si="3"/>
        <v>141</v>
      </c>
      <c r="R17" s="64">
        <v>46053</v>
      </c>
      <c r="S17" s="434" t="s">
        <v>46</v>
      </c>
      <c r="T17" s="519">
        <v>209</v>
      </c>
      <c r="U17" s="518" t="s">
        <v>47</v>
      </c>
      <c r="V17" s="518" t="s">
        <v>103</v>
      </c>
      <c r="W17" s="517">
        <v>540</v>
      </c>
      <c r="X17" s="518" t="s">
        <v>49</v>
      </c>
      <c r="Y17" s="516">
        <v>930</v>
      </c>
      <c r="Z17" s="515">
        <v>502200</v>
      </c>
      <c r="AA17" s="514"/>
      <c r="AB17" s="515">
        <v>502200</v>
      </c>
      <c r="AC17" s="489" t="s">
        <v>191</v>
      </c>
    </row>
    <row r="18" spans="2:29" x14ac:dyDescent="0.25">
      <c r="B18" s="7">
        <v>45915</v>
      </c>
      <c r="C18" s="8">
        <v>4745</v>
      </c>
      <c r="D18" s="9"/>
      <c r="E18" s="10">
        <v>18.350000000000001</v>
      </c>
      <c r="F18" s="40">
        <f t="shared" si="1"/>
        <v>87070.75</v>
      </c>
      <c r="G18" s="20"/>
      <c r="H18" s="17"/>
      <c r="I18" s="18"/>
      <c r="J18" s="19"/>
      <c r="P18" s="537">
        <v>45918</v>
      </c>
      <c r="Q18" s="18">
        <f t="shared" ref="Q18" si="4">R18-P18</f>
        <v>135</v>
      </c>
      <c r="R18" s="64">
        <v>46053</v>
      </c>
      <c r="S18" s="434" t="s">
        <v>46</v>
      </c>
      <c r="T18" s="536">
        <v>219</v>
      </c>
      <c r="U18" s="535" t="s">
        <v>47</v>
      </c>
      <c r="V18" s="535" t="s">
        <v>131</v>
      </c>
      <c r="W18" s="534">
        <v>130</v>
      </c>
      <c r="X18" s="535" t="s">
        <v>49</v>
      </c>
      <c r="Y18" s="533">
        <v>801.98019999999997</v>
      </c>
      <c r="Z18" s="532">
        <v>104257.43</v>
      </c>
      <c r="AA18" s="532">
        <v>1042.57</v>
      </c>
      <c r="AB18" s="532">
        <v>105300</v>
      </c>
      <c r="AC18" s="489" t="s">
        <v>191</v>
      </c>
    </row>
    <row r="19" spans="2:29" x14ac:dyDescent="0.25">
      <c r="B19" s="7">
        <v>45916</v>
      </c>
      <c r="C19" s="8">
        <v>4817</v>
      </c>
      <c r="D19" s="9"/>
      <c r="E19" s="10">
        <v>18.350000000000001</v>
      </c>
      <c r="F19" s="40">
        <f t="shared" si="1"/>
        <v>88391.950000000012</v>
      </c>
      <c r="G19" s="20"/>
      <c r="H19" s="17"/>
      <c r="I19" s="18"/>
      <c r="J19" s="19"/>
    </row>
    <row r="20" spans="2:29" x14ac:dyDescent="0.25">
      <c r="B20" s="7">
        <v>45917</v>
      </c>
      <c r="C20" s="8">
        <v>4784</v>
      </c>
      <c r="D20" s="9"/>
      <c r="E20" s="10">
        <v>18.350000000000001</v>
      </c>
      <c r="F20" s="40">
        <f t="shared" si="1"/>
        <v>87786.400000000009</v>
      </c>
      <c r="G20" s="20"/>
      <c r="H20" s="17"/>
      <c r="I20" s="18"/>
      <c r="J20" s="19"/>
      <c r="P20" s="544">
        <v>45927</v>
      </c>
      <c r="Q20" s="18">
        <f>R20-P20</f>
        <v>154</v>
      </c>
      <c r="R20" s="64">
        <v>46081</v>
      </c>
      <c r="S20" s="543" t="s">
        <v>46</v>
      </c>
      <c r="T20" s="542">
        <v>230</v>
      </c>
      <c r="U20" s="541" t="s">
        <v>47</v>
      </c>
      <c r="V20" s="541" t="s">
        <v>109</v>
      </c>
      <c r="W20" s="539">
        <v>500</v>
      </c>
      <c r="X20" s="541" t="s">
        <v>49</v>
      </c>
      <c r="Y20" s="540">
        <v>801.98019999999997</v>
      </c>
      <c r="Z20" s="538">
        <v>400990.1</v>
      </c>
      <c r="AA20" s="538">
        <v>4009.9</v>
      </c>
      <c r="AB20" s="538">
        <v>405000</v>
      </c>
      <c r="AC20" s="545" t="s">
        <v>204</v>
      </c>
    </row>
    <row r="21" spans="2:29" x14ac:dyDescent="0.25">
      <c r="B21" s="7">
        <v>45918</v>
      </c>
      <c r="C21" s="8">
        <v>4809</v>
      </c>
      <c r="D21" s="9"/>
      <c r="E21" s="10">
        <v>18.350000000000001</v>
      </c>
      <c r="F21" s="40">
        <f t="shared" si="1"/>
        <v>88245.150000000009</v>
      </c>
      <c r="G21" s="20"/>
      <c r="H21" s="17"/>
      <c r="I21" s="18"/>
      <c r="J21" s="19"/>
    </row>
    <row r="22" spans="2:29" x14ac:dyDescent="0.25">
      <c r="B22" s="7">
        <v>45919</v>
      </c>
      <c r="C22" s="8">
        <v>4821</v>
      </c>
      <c r="D22" s="9"/>
      <c r="E22" s="10">
        <v>18.350000000000001</v>
      </c>
      <c r="F22" s="40">
        <f t="shared" si="1"/>
        <v>88465.35</v>
      </c>
      <c r="G22" s="20"/>
      <c r="H22" s="17"/>
      <c r="I22" s="18"/>
      <c r="J22" s="19"/>
    </row>
    <row r="23" spans="2:29" x14ac:dyDescent="0.25">
      <c r="B23" s="7">
        <v>45920</v>
      </c>
      <c r="C23" s="8">
        <v>4802</v>
      </c>
      <c r="D23" s="9"/>
      <c r="E23" s="10">
        <v>18.350000000000001</v>
      </c>
      <c r="F23" s="40">
        <f t="shared" si="1"/>
        <v>88116.700000000012</v>
      </c>
      <c r="G23" s="20"/>
      <c r="H23" s="17"/>
      <c r="I23" s="18"/>
      <c r="J23" s="19"/>
    </row>
    <row r="24" spans="2:29" x14ac:dyDescent="0.25">
      <c r="B24" s="7">
        <v>45921</v>
      </c>
      <c r="C24" s="8">
        <v>4735</v>
      </c>
      <c r="D24" s="9"/>
      <c r="E24" s="10">
        <v>18.350000000000001</v>
      </c>
      <c r="F24" s="40">
        <f t="shared" si="1"/>
        <v>86887.25</v>
      </c>
      <c r="G24" s="20"/>
      <c r="H24" s="17"/>
      <c r="I24" s="18"/>
      <c r="J24" s="19"/>
    </row>
    <row r="25" spans="2:29" x14ac:dyDescent="0.25">
      <c r="B25" s="7">
        <v>45922</v>
      </c>
      <c r="C25" s="8">
        <v>4822</v>
      </c>
      <c r="D25" s="9"/>
      <c r="E25" s="10">
        <v>18.350000000000001</v>
      </c>
      <c r="F25" s="40">
        <f t="shared" si="1"/>
        <v>88483.700000000012</v>
      </c>
      <c r="G25" s="20"/>
      <c r="H25" s="17"/>
      <c r="I25" s="18"/>
      <c r="J25" s="19"/>
    </row>
    <row r="26" spans="2:29" x14ac:dyDescent="0.25">
      <c r="B26" s="7">
        <v>45923</v>
      </c>
      <c r="C26" s="8">
        <v>4932</v>
      </c>
      <c r="D26" s="9"/>
      <c r="E26" s="10">
        <v>18.350000000000001</v>
      </c>
      <c r="F26" s="40">
        <f t="shared" si="1"/>
        <v>90502.200000000012</v>
      </c>
      <c r="G26" s="20"/>
      <c r="H26" s="17"/>
      <c r="I26" s="18"/>
      <c r="J26" s="19"/>
    </row>
    <row r="27" spans="2:29" x14ac:dyDescent="0.25">
      <c r="B27" s="7">
        <v>45924</v>
      </c>
      <c r="C27" s="8">
        <v>4896</v>
      </c>
      <c r="D27" s="9"/>
      <c r="E27" s="10">
        <v>18.350000000000001</v>
      </c>
      <c r="F27" s="40">
        <f t="shared" si="1"/>
        <v>89841.600000000006</v>
      </c>
      <c r="G27" s="20"/>
      <c r="H27" s="17"/>
      <c r="I27" s="18"/>
      <c r="J27" s="19"/>
    </row>
    <row r="28" spans="2:29" x14ac:dyDescent="0.25">
      <c r="B28" s="7">
        <v>45925</v>
      </c>
      <c r="C28" s="8">
        <v>4856</v>
      </c>
      <c r="D28" s="9"/>
      <c r="E28" s="10">
        <v>18.350000000000001</v>
      </c>
      <c r="F28" s="40">
        <f t="shared" si="1"/>
        <v>89107.6</v>
      </c>
      <c r="G28" s="20"/>
      <c r="H28" s="17"/>
      <c r="I28" s="18"/>
      <c r="J28" s="19"/>
    </row>
    <row r="29" spans="2:29" x14ac:dyDescent="0.25">
      <c r="B29" s="7">
        <v>45926</v>
      </c>
      <c r="C29" s="8">
        <v>4868</v>
      </c>
      <c r="D29" s="9"/>
      <c r="E29" s="10">
        <v>18.350000000000001</v>
      </c>
      <c r="F29" s="40">
        <f t="shared" si="1"/>
        <v>89327.8</v>
      </c>
      <c r="G29" s="20"/>
      <c r="H29" s="17"/>
      <c r="I29" s="18"/>
      <c r="J29" s="19"/>
    </row>
    <row r="30" spans="2:29" x14ac:dyDescent="0.25">
      <c r="B30" s="7">
        <v>45927</v>
      </c>
      <c r="C30" s="8">
        <v>4840</v>
      </c>
      <c r="D30" s="9"/>
      <c r="E30" s="10">
        <v>18.350000000000001</v>
      </c>
      <c r="F30" s="40">
        <f t="shared" si="1"/>
        <v>88814</v>
      </c>
      <c r="G30" s="20"/>
      <c r="H30" s="17"/>
      <c r="I30" s="18"/>
      <c r="J30" s="19"/>
    </row>
    <row r="31" spans="2:29" x14ac:dyDescent="0.25">
      <c r="B31" s="7">
        <v>45928</v>
      </c>
      <c r="C31" s="8">
        <v>4883</v>
      </c>
      <c r="D31" s="9"/>
      <c r="E31" s="10">
        <v>18.350000000000001</v>
      </c>
      <c r="F31" s="40">
        <f t="shared" si="1"/>
        <v>89603.05</v>
      </c>
      <c r="G31" s="20"/>
      <c r="H31" s="17"/>
      <c r="I31" s="18"/>
      <c r="J31" s="19"/>
    </row>
    <row r="32" spans="2:29" x14ac:dyDescent="0.25">
      <c r="B32" s="7">
        <v>45929</v>
      </c>
      <c r="C32" s="8">
        <v>4919</v>
      </c>
      <c r="D32" s="9"/>
      <c r="E32" s="10">
        <v>18.350000000000001</v>
      </c>
      <c r="F32" s="40">
        <f t="shared" si="1"/>
        <v>90263.650000000009</v>
      </c>
      <c r="G32" s="20"/>
      <c r="H32" s="17"/>
      <c r="I32" s="18"/>
      <c r="J32" s="19"/>
    </row>
    <row r="33" spans="2:14" x14ac:dyDescent="0.25">
      <c r="B33" s="7">
        <v>45930</v>
      </c>
      <c r="C33" s="8">
        <v>4896</v>
      </c>
      <c r="D33" s="9"/>
      <c r="E33" s="10">
        <v>18.350000000000001</v>
      </c>
      <c r="F33" s="40">
        <f t="shared" si="1"/>
        <v>89841.600000000006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18.350000000000001</v>
      </c>
      <c r="F34" s="56">
        <f t="shared" si="1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119530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2931416.6067400002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2193375.5000000005</v>
      </c>
      <c r="L36" s="33">
        <f>J36-J4-J5-J6+J37</f>
        <v>2191204.0600000005</v>
      </c>
      <c r="M36" s="33"/>
      <c r="N36" s="33"/>
    </row>
    <row r="37" spans="2:14" x14ac:dyDescent="0.25">
      <c r="B37" s="27" t="s">
        <v>14</v>
      </c>
      <c r="C37" s="32">
        <f>C35</f>
        <v>119530</v>
      </c>
      <c r="D37" s="9">
        <f>D35/1.03</f>
        <v>0</v>
      </c>
      <c r="E37" s="10"/>
      <c r="F37" s="40">
        <f>SUM(F4:F36)</f>
        <v>2193375.5000000005</v>
      </c>
      <c r="G37" s="20"/>
      <c r="H37" s="18" t="s">
        <v>15</v>
      </c>
      <c r="I37" s="18">
        <v>0.01</v>
      </c>
      <c r="J37" s="19">
        <f>J36*I37</f>
        <v>21933.755000000005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-716107.35173999984</v>
      </c>
    </row>
    <row r="40" spans="2:14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14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honeticPr fontId="7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sheetPr>
    <pageSetUpPr fitToPage="1"/>
  </sheetPr>
  <dimension ref="B1:AC52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71093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6" t="s">
        <v>71</v>
      </c>
      <c r="C2" s="657"/>
      <c r="D2" s="657"/>
      <c r="E2" s="657"/>
      <c r="F2" s="657"/>
      <c r="G2" s="652"/>
      <c r="H2" s="652"/>
      <c r="I2" s="652"/>
      <c r="J2" s="6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3832320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493">
        <v>45878</v>
      </c>
      <c r="Q3" s="18">
        <f t="shared" ref="Q3:Q15" si="0">R3-P3</f>
        <v>175</v>
      </c>
      <c r="R3" s="64">
        <v>46053</v>
      </c>
      <c r="S3" s="434" t="s">
        <v>46</v>
      </c>
      <c r="T3" s="494">
        <v>169</v>
      </c>
      <c r="U3" s="495" t="s">
        <v>47</v>
      </c>
      <c r="V3" s="495" t="s">
        <v>103</v>
      </c>
      <c r="W3" s="496">
        <v>540</v>
      </c>
      <c r="X3" s="495" t="s">
        <v>49</v>
      </c>
      <c r="Y3" s="497">
        <v>820</v>
      </c>
      <c r="Z3" s="498">
        <v>442800</v>
      </c>
      <c r="AA3" s="499"/>
      <c r="AB3" s="498">
        <v>442800</v>
      </c>
      <c r="AC3" s="489" t="s">
        <v>191</v>
      </c>
    </row>
    <row r="4" spans="2:29" x14ac:dyDescent="0.25">
      <c r="B4" s="7">
        <v>45931</v>
      </c>
      <c r="C4" s="8">
        <v>4819</v>
      </c>
      <c r="D4" s="9"/>
      <c r="E4" s="10">
        <v>20</v>
      </c>
      <c r="F4" s="40">
        <f>E4*C4</f>
        <v>96380</v>
      </c>
      <c r="G4" s="12"/>
      <c r="H4" s="13" t="s">
        <v>6</v>
      </c>
      <c r="I4" s="14">
        <v>0.01</v>
      </c>
      <c r="J4" s="15">
        <f>(F36+F37)*I4</f>
        <v>28792.799999999999</v>
      </c>
      <c r="P4" s="493">
        <v>45878</v>
      </c>
      <c r="Q4" s="18">
        <f t="shared" si="0"/>
        <v>175</v>
      </c>
      <c r="R4" s="64">
        <v>46053</v>
      </c>
      <c r="S4" s="434" t="s">
        <v>46</v>
      </c>
      <c r="T4" s="494">
        <v>170</v>
      </c>
      <c r="U4" s="495" t="s">
        <v>47</v>
      </c>
      <c r="V4" s="495" t="s">
        <v>91</v>
      </c>
      <c r="W4" s="496">
        <v>150</v>
      </c>
      <c r="X4" s="495" t="s">
        <v>49</v>
      </c>
      <c r="Y4" s="497">
        <v>770</v>
      </c>
      <c r="Z4" s="498">
        <v>115500</v>
      </c>
      <c r="AA4" s="499"/>
      <c r="AB4" s="498">
        <v>115500</v>
      </c>
      <c r="AC4" s="489" t="s">
        <v>191</v>
      </c>
    </row>
    <row r="5" spans="2:29" x14ac:dyDescent="0.25">
      <c r="B5" s="7">
        <v>45932</v>
      </c>
      <c r="C5" s="8">
        <v>4844</v>
      </c>
      <c r="D5" s="9"/>
      <c r="E5" s="10">
        <v>20</v>
      </c>
      <c r="F5" s="40">
        <f t="shared" ref="F5:F34" si="1">E5*C5</f>
        <v>96880</v>
      </c>
      <c r="G5" s="12"/>
      <c r="H5" s="13" t="s">
        <v>7</v>
      </c>
      <c r="I5" s="14">
        <v>1E-3</v>
      </c>
      <c r="J5" s="15">
        <v>2792.6099999999997</v>
      </c>
      <c r="P5" s="493">
        <v>45878</v>
      </c>
      <c r="Q5" s="18">
        <f t="shared" si="0"/>
        <v>175</v>
      </c>
      <c r="R5" s="64">
        <v>46053</v>
      </c>
      <c r="S5" s="434" t="s">
        <v>46</v>
      </c>
      <c r="T5" s="494">
        <v>170</v>
      </c>
      <c r="U5" s="495" t="s">
        <v>47</v>
      </c>
      <c r="V5" s="495" t="s">
        <v>93</v>
      </c>
      <c r="W5" s="496">
        <v>140</v>
      </c>
      <c r="X5" s="495" t="s">
        <v>49</v>
      </c>
      <c r="Y5" s="497">
        <v>730</v>
      </c>
      <c r="Z5" s="498">
        <v>102200</v>
      </c>
      <c r="AA5" s="499"/>
      <c r="AB5" s="498">
        <v>102200</v>
      </c>
      <c r="AC5" s="489" t="s">
        <v>191</v>
      </c>
    </row>
    <row r="6" spans="2:29" x14ac:dyDescent="0.25">
      <c r="B6" s="7">
        <v>45933</v>
      </c>
      <c r="C6" s="8">
        <v>6398</v>
      </c>
      <c r="D6" s="9"/>
      <c r="E6" s="10">
        <v>20</v>
      </c>
      <c r="F6" s="40">
        <f t="shared" si="1"/>
        <v>127960</v>
      </c>
      <c r="G6" s="12"/>
      <c r="H6" s="13" t="s">
        <v>8</v>
      </c>
      <c r="I6" s="14"/>
      <c r="J6" s="15"/>
      <c r="P6" s="493">
        <v>45878</v>
      </c>
      <c r="Q6" s="18">
        <f t="shared" si="0"/>
        <v>175</v>
      </c>
      <c r="R6" s="64">
        <v>46053</v>
      </c>
      <c r="S6" s="434" t="s">
        <v>46</v>
      </c>
      <c r="T6" s="494">
        <v>170</v>
      </c>
      <c r="U6" s="495" t="s">
        <v>47</v>
      </c>
      <c r="V6" s="495" t="s">
        <v>103</v>
      </c>
      <c r="W6" s="496">
        <v>65</v>
      </c>
      <c r="X6" s="495" t="s">
        <v>49</v>
      </c>
      <c r="Y6" s="497">
        <v>820</v>
      </c>
      <c r="Z6" s="498">
        <v>53300</v>
      </c>
      <c r="AA6" s="499"/>
      <c r="AB6" s="498">
        <v>53300</v>
      </c>
      <c r="AC6" s="489" t="s">
        <v>191</v>
      </c>
    </row>
    <row r="7" spans="2:29" x14ac:dyDescent="0.25">
      <c r="B7" s="7">
        <v>45934</v>
      </c>
      <c r="C7" s="8">
        <v>3235</v>
      </c>
      <c r="D7" s="9"/>
      <c r="E7" s="10">
        <v>20</v>
      </c>
      <c r="F7" s="40">
        <f t="shared" si="1"/>
        <v>64700</v>
      </c>
      <c r="G7" s="12"/>
      <c r="H7" s="13" t="s">
        <v>9</v>
      </c>
      <c r="I7" s="14"/>
      <c r="J7" s="15">
        <f>'EYLÜL 2025'!J39*-1</f>
        <v>716107.35173999984</v>
      </c>
      <c r="P7" s="501">
        <v>45896</v>
      </c>
      <c r="Q7" s="18">
        <f t="shared" si="0"/>
        <v>157</v>
      </c>
      <c r="R7" s="64">
        <v>46053</v>
      </c>
      <c r="S7" s="434" t="s">
        <v>46</v>
      </c>
      <c r="T7" s="502">
        <v>188</v>
      </c>
      <c r="U7" s="503" t="s">
        <v>47</v>
      </c>
      <c r="V7" s="503" t="s">
        <v>190</v>
      </c>
      <c r="W7" s="504">
        <v>17500</v>
      </c>
      <c r="X7" s="503" t="s">
        <v>12</v>
      </c>
      <c r="Y7" s="505">
        <v>21</v>
      </c>
      <c r="Z7" s="506">
        <f>+W7*Y7</f>
        <v>367500</v>
      </c>
      <c r="AA7" s="507"/>
      <c r="AB7" s="506">
        <f>+Z7+AA7</f>
        <v>367500</v>
      </c>
      <c r="AC7" s="489" t="s">
        <v>191</v>
      </c>
    </row>
    <row r="8" spans="2:29" x14ac:dyDescent="0.25">
      <c r="B8" s="7">
        <v>45935</v>
      </c>
      <c r="C8" s="8">
        <v>4793</v>
      </c>
      <c r="D8" s="9"/>
      <c r="E8" s="10">
        <v>20</v>
      </c>
      <c r="F8" s="40">
        <f t="shared" si="1"/>
        <v>95860</v>
      </c>
      <c r="G8" s="16">
        <v>45946</v>
      </c>
      <c r="H8" s="17" t="s">
        <v>185</v>
      </c>
      <c r="I8" s="18"/>
      <c r="J8" s="19">
        <v>1250000</v>
      </c>
      <c r="P8" s="501">
        <v>45896</v>
      </c>
      <c r="Q8" s="18">
        <f t="shared" si="0"/>
        <v>157</v>
      </c>
      <c r="R8" s="64">
        <v>46053</v>
      </c>
      <c r="S8" s="434" t="s">
        <v>46</v>
      </c>
      <c r="T8" s="502">
        <v>188</v>
      </c>
      <c r="U8" s="503" t="s">
        <v>47</v>
      </c>
      <c r="V8" s="503" t="s">
        <v>131</v>
      </c>
      <c r="W8" s="508">
        <v>80</v>
      </c>
      <c r="X8" s="503" t="s">
        <v>49</v>
      </c>
      <c r="Y8" s="505">
        <v>650</v>
      </c>
      <c r="Z8" s="506">
        <f>+W8*Y8/1.01</f>
        <v>51485.148514851484</v>
      </c>
      <c r="AA8" s="506">
        <f>+Z8*0.01</f>
        <v>514.85148514851483</v>
      </c>
      <c r="AB8" s="506">
        <f t="shared" ref="AB8:AB9" si="2">+Z8+AA8</f>
        <v>52000</v>
      </c>
      <c r="AC8" s="509" t="s">
        <v>191</v>
      </c>
    </row>
    <row r="9" spans="2:29" x14ac:dyDescent="0.25">
      <c r="B9" s="7">
        <v>45936</v>
      </c>
      <c r="C9" s="8">
        <v>4761</v>
      </c>
      <c r="D9" s="9"/>
      <c r="E9" s="10">
        <v>20</v>
      </c>
      <c r="F9" s="40">
        <f t="shared" si="1"/>
        <v>95220</v>
      </c>
      <c r="G9" s="16">
        <v>45947</v>
      </c>
      <c r="H9" s="17" t="s">
        <v>189</v>
      </c>
      <c r="I9" s="18"/>
      <c r="J9" s="19">
        <v>1250000</v>
      </c>
      <c r="P9" s="501">
        <v>45896</v>
      </c>
      <c r="Q9" s="18">
        <f t="shared" si="0"/>
        <v>157</v>
      </c>
      <c r="R9" s="64">
        <v>46053</v>
      </c>
      <c r="S9" s="434" t="s">
        <v>46</v>
      </c>
      <c r="T9" s="502">
        <v>188</v>
      </c>
      <c r="U9" s="503" t="s">
        <v>47</v>
      </c>
      <c r="V9" s="503" t="s">
        <v>109</v>
      </c>
      <c r="W9" s="508">
        <v>234</v>
      </c>
      <c r="X9" s="503" t="s">
        <v>49</v>
      </c>
      <c r="Y9" s="505">
        <v>650</v>
      </c>
      <c r="Z9" s="506">
        <f>+W9*Y9/1.01</f>
        <v>150594.05940594058</v>
      </c>
      <c r="AA9" s="506">
        <f>+Z9*0.01</f>
        <v>1505.9405940594058</v>
      </c>
      <c r="AB9" s="506">
        <f t="shared" si="2"/>
        <v>152100</v>
      </c>
      <c r="AC9" s="489" t="s">
        <v>191</v>
      </c>
    </row>
    <row r="10" spans="2:29" x14ac:dyDescent="0.25">
      <c r="B10" s="7">
        <v>45937</v>
      </c>
      <c r="C10" s="8">
        <v>4711</v>
      </c>
      <c r="D10" s="9"/>
      <c r="E10" s="10">
        <v>20</v>
      </c>
      <c r="F10" s="40">
        <f t="shared" si="1"/>
        <v>94220</v>
      </c>
      <c r="G10" s="16">
        <v>45982</v>
      </c>
      <c r="H10" s="17" t="s">
        <v>189</v>
      </c>
      <c r="I10" s="18"/>
      <c r="J10" s="19">
        <v>350000</v>
      </c>
      <c r="P10" s="520">
        <v>45908</v>
      </c>
      <c r="Q10" s="18">
        <f t="shared" si="0"/>
        <v>145</v>
      </c>
      <c r="R10" s="64">
        <v>46053</v>
      </c>
      <c r="S10" s="434" t="s">
        <v>46</v>
      </c>
      <c r="T10" s="519">
        <v>203</v>
      </c>
      <c r="U10" s="518" t="s">
        <v>47</v>
      </c>
      <c r="V10" s="518" t="s">
        <v>198</v>
      </c>
      <c r="W10" s="517">
        <v>150</v>
      </c>
      <c r="X10" s="518" t="s">
        <v>49</v>
      </c>
      <c r="Y10" s="516">
        <v>110</v>
      </c>
      <c r="Z10" s="515">
        <v>16500</v>
      </c>
      <c r="AA10" s="514"/>
      <c r="AB10" s="515">
        <v>16500</v>
      </c>
      <c r="AC10" s="489" t="s">
        <v>191</v>
      </c>
    </row>
    <row r="11" spans="2:29" x14ac:dyDescent="0.25">
      <c r="B11" s="7">
        <v>45938</v>
      </c>
      <c r="C11" s="8">
        <v>4654</v>
      </c>
      <c r="D11" s="9"/>
      <c r="E11" s="10">
        <v>20</v>
      </c>
      <c r="F11" s="40">
        <f t="shared" si="1"/>
        <v>93080</v>
      </c>
      <c r="G11" s="20"/>
      <c r="H11" s="17"/>
      <c r="I11" s="18"/>
      <c r="J11" s="19"/>
      <c r="L11" s="569"/>
      <c r="P11" s="520">
        <v>45908</v>
      </c>
      <c r="Q11" s="18">
        <f t="shared" si="0"/>
        <v>145</v>
      </c>
      <c r="R11" s="64">
        <v>46053</v>
      </c>
      <c r="S11" s="434" t="s">
        <v>46</v>
      </c>
      <c r="T11" s="519">
        <v>203</v>
      </c>
      <c r="U11" s="518" t="s">
        <v>47</v>
      </c>
      <c r="V11" s="518" t="s">
        <v>199</v>
      </c>
      <c r="W11" s="517">
        <v>140</v>
      </c>
      <c r="X11" s="518" t="s">
        <v>49</v>
      </c>
      <c r="Y11" s="516">
        <v>110</v>
      </c>
      <c r="Z11" s="515">
        <v>15400</v>
      </c>
      <c r="AA11" s="514"/>
      <c r="AB11" s="515">
        <v>15400</v>
      </c>
      <c r="AC11" s="489" t="s">
        <v>191</v>
      </c>
    </row>
    <row r="12" spans="2:29" x14ac:dyDescent="0.25">
      <c r="B12" s="7">
        <v>45939</v>
      </c>
      <c r="C12" s="8">
        <v>4679</v>
      </c>
      <c r="D12" s="9"/>
      <c r="E12" s="10">
        <v>20</v>
      </c>
      <c r="F12" s="40">
        <f t="shared" si="1"/>
        <v>93580</v>
      </c>
      <c r="G12" s="20"/>
      <c r="H12" s="17"/>
      <c r="I12" s="18"/>
      <c r="J12" s="19"/>
      <c r="P12" s="520">
        <v>45908</v>
      </c>
      <c r="Q12" s="18">
        <f t="shared" si="0"/>
        <v>145</v>
      </c>
      <c r="R12" s="64">
        <v>46053</v>
      </c>
      <c r="S12" s="434" t="s">
        <v>46</v>
      </c>
      <c r="T12" s="519">
        <v>203</v>
      </c>
      <c r="U12" s="518" t="s">
        <v>47</v>
      </c>
      <c r="V12" s="518" t="s">
        <v>200</v>
      </c>
      <c r="W12" s="517">
        <v>605</v>
      </c>
      <c r="X12" s="518" t="s">
        <v>49</v>
      </c>
      <c r="Y12" s="516">
        <v>110</v>
      </c>
      <c r="Z12" s="515">
        <v>66550</v>
      </c>
      <c r="AA12" s="514"/>
      <c r="AB12" s="515">
        <v>66550</v>
      </c>
      <c r="AC12" s="489" t="s">
        <v>191</v>
      </c>
    </row>
    <row r="13" spans="2:29" x14ac:dyDescent="0.25">
      <c r="B13" s="7">
        <v>45940</v>
      </c>
      <c r="C13" s="8">
        <v>4732</v>
      </c>
      <c r="D13" s="9"/>
      <c r="E13" s="10">
        <v>20</v>
      </c>
      <c r="F13" s="40">
        <f t="shared" si="1"/>
        <v>94640</v>
      </c>
      <c r="G13" s="20"/>
      <c r="H13" s="17"/>
      <c r="I13" s="18"/>
      <c r="J13" s="19"/>
      <c r="P13" s="520">
        <v>45908</v>
      </c>
      <c r="Q13" s="18">
        <f t="shared" si="0"/>
        <v>145</v>
      </c>
      <c r="R13" s="64">
        <v>46053</v>
      </c>
      <c r="S13" s="434" t="s">
        <v>46</v>
      </c>
      <c r="T13" s="519">
        <v>203</v>
      </c>
      <c r="U13" s="518" t="s">
        <v>47</v>
      </c>
      <c r="V13" s="518" t="s">
        <v>201</v>
      </c>
      <c r="W13" s="517">
        <v>350</v>
      </c>
      <c r="X13" s="518" t="s">
        <v>49</v>
      </c>
      <c r="Y13" s="516">
        <v>250</v>
      </c>
      <c r="Z13" s="515">
        <v>87500</v>
      </c>
      <c r="AA13" s="514"/>
      <c r="AB13" s="515">
        <v>87500</v>
      </c>
      <c r="AC13" s="489" t="s">
        <v>191</v>
      </c>
    </row>
    <row r="14" spans="2:29" x14ac:dyDescent="0.25">
      <c r="B14" s="7">
        <v>45941</v>
      </c>
      <c r="C14" s="8">
        <v>4512</v>
      </c>
      <c r="D14" s="9"/>
      <c r="E14" s="10">
        <v>20</v>
      </c>
      <c r="F14" s="40">
        <f t="shared" si="1"/>
        <v>90240</v>
      </c>
      <c r="G14" s="20"/>
      <c r="H14" s="17"/>
      <c r="I14" s="18"/>
      <c r="J14" s="19"/>
      <c r="M14" s="33"/>
      <c r="P14" s="520">
        <v>45908</v>
      </c>
      <c r="Q14" s="18">
        <f t="shared" si="0"/>
        <v>145</v>
      </c>
      <c r="R14" s="64">
        <v>46053</v>
      </c>
      <c r="S14" s="434" t="s">
        <v>46</v>
      </c>
      <c r="T14" s="519">
        <v>203</v>
      </c>
      <c r="U14" s="518" t="s">
        <v>47</v>
      </c>
      <c r="V14" s="518" t="s">
        <v>202</v>
      </c>
      <c r="W14" s="517">
        <v>80</v>
      </c>
      <c r="X14" s="518" t="s">
        <v>49</v>
      </c>
      <c r="Y14" s="516">
        <v>158.41584</v>
      </c>
      <c r="Z14" s="515">
        <v>12673.27</v>
      </c>
      <c r="AA14" s="515">
        <v>126.73</v>
      </c>
      <c r="AB14" s="515">
        <v>12800</v>
      </c>
      <c r="AC14" s="489" t="s">
        <v>191</v>
      </c>
    </row>
    <row r="15" spans="2:29" x14ac:dyDescent="0.25">
      <c r="B15" s="7">
        <v>45942</v>
      </c>
      <c r="C15" s="8">
        <v>4667</v>
      </c>
      <c r="D15" s="9"/>
      <c r="E15" s="10">
        <v>20</v>
      </c>
      <c r="F15" s="40">
        <f t="shared" si="1"/>
        <v>93340</v>
      </c>
      <c r="G15" s="20"/>
      <c r="H15" s="17"/>
      <c r="I15" s="18"/>
      <c r="J15" s="19"/>
      <c r="P15" s="520">
        <v>45908</v>
      </c>
      <c r="Q15" s="18">
        <f t="shared" si="0"/>
        <v>145</v>
      </c>
      <c r="R15" s="64">
        <v>46053</v>
      </c>
      <c r="S15" s="434" t="s">
        <v>46</v>
      </c>
      <c r="T15" s="519">
        <v>203</v>
      </c>
      <c r="U15" s="518" t="s">
        <v>47</v>
      </c>
      <c r="V15" s="518" t="s">
        <v>203</v>
      </c>
      <c r="W15" s="517">
        <v>234</v>
      </c>
      <c r="X15" s="518" t="s">
        <v>49</v>
      </c>
      <c r="Y15" s="516">
        <v>158.41579999999999</v>
      </c>
      <c r="Z15" s="515">
        <v>37069.300000000003</v>
      </c>
      <c r="AA15" s="515">
        <v>370.7</v>
      </c>
      <c r="AB15" s="515">
        <v>37440</v>
      </c>
      <c r="AC15" s="489" t="s">
        <v>191</v>
      </c>
    </row>
    <row r="16" spans="2:29" x14ac:dyDescent="0.25">
      <c r="B16" s="7">
        <v>45943</v>
      </c>
      <c r="C16" s="8">
        <v>4417</v>
      </c>
      <c r="D16" s="9"/>
      <c r="E16" s="10">
        <v>20</v>
      </c>
      <c r="F16" s="40">
        <f t="shared" si="1"/>
        <v>88340</v>
      </c>
      <c r="G16" s="20"/>
      <c r="H16" s="17"/>
      <c r="I16" s="18"/>
      <c r="J16" s="19"/>
    </row>
    <row r="17" spans="2:29" x14ac:dyDescent="0.25">
      <c r="B17" s="7">
        <v>45944</v>
      </c>
      <c r="C17" s="8">
        <v>4588</v>
      </c>
      <c r="D17" s="9"/>
      <c r="E17" s="10">
        <v>20</v>
      </c>
      <c r="F17" s="40">
        <f t="shared" si="1"/>
        <v>91760</v>
      </c>
      <c r="G17" s="20"/>
      <c r="H17" s="17"/>
      <c r="I17" s="18"/>
      <c r="J17" s="19"/>
      <c r="P17" s="520">
        <v>45912</v>
      </c>
      <c r="Q17" s="18">
        <f>R17-P17</f>
        <v>141</v>
      </c>
      <c r="R17" s="64">
        <v>46053</v>
      </c>
      <c r="S17" s="434" t="s">
        <v>46</v>
      </c>
      <c r="T17" s="519">
        <v>209</v>
      </c>
      <c r="U17" s="518" t="s">
        <v>47</v>
      </c>
      <c r="V17" s="518" t="s">
        <v>93</v>
      </c>
      <c r="W17" s="517">
        <v>99</v>
      </c>
      <c r="X17" s="518" t="s">
        <v>49</v>
      </c>
      <c r="Y17" s="516">
        <v>840</v>
      </c>
      <c r="Z17" s="515">
        <v>83160</v>
      </c>
      <c r="AA17" s="514"/>
      <c r="AB17" s="515">
        <v>83160</v>
      </c>
      <c r="AC17" s="560" t="s">
        <v>204</v>
      </c>
    </row>
    <row r="18" spans="2:29" x14ac:dyDescent="0.25">
      <c r="B18" s="7">
        <v>45945</v>
      </c>
      <c r="C18" s="8">
        <v>4700</v>
      </c>
      <c r="D18" s="9"/>
      <c r="E18" s="10">
        <v>20</v>
      </c>
      <c r="F18" s="40">
        <f t="shared" si="1"/>
        <v>94000</v>
      </c>
      <c r="G18" s="20"/>
      <c r="H18" s="17"/>
      <c r="I18" s="18"/>
      <c r="J18" s="19"/>
      <c r="P18" s="520">
        <v>45912</v>
      </c>
      <c r="Q18" s="18">
        <f>R18-P18</f>
        <v>141</v>
      </c>
      <c r="R18" s="64">
        <v>46053</v>
      </c>
      <c r="S18" s="434" t="s">
        <v>46</v>
      </c>
      <c r="T18" s="519">
        <v>209</v>
      </c>
      <c r="U18" s="518" t="s">
        <v>47</v>
      </c>
      <c r="V18" s="518" t="s">
        <v>103</v>
      </c>
      <c r="W18" s="517">
        <v>540</v>
      </c>
      <c r="X18" s="518" t="s">
        <v>49</v>
      </c>
      <c r="Y18" s="516">
        <v>930</v>
      </c>
      <c r="Z18" s="515">
        <v>502200</v>
      </c>
      <c r="AA18" s="514"/>
      <c r="AB18" s="515">
        <v>502200</v>
      </c>
      <c r="AC18" s="560" t="s">
        <v>204</v>
      </c>
    </row>
    <row r="19" spans="2:29" x14ac:dyDescent="0.25">
      <c r="B19" s="7">
        <v>45946</v>
      </c>
      <c r="C19" s="8">
        <v>4636</v>
      </c>
      <c r="D19" s="9"/>
      <c r="E19" s="10">
        <v>20</v>
      </c>
      <c r="F19" s="40">
        <f t="shared" si="1"/>
        <v>92720</v>
      </c>
      <c r="G19" s="20"/>
      <c r="H19" s="17"/>
      <c r="I19" s="18"/>
      <c r="J19" s="19"/>
      <c r="P19" s="537">
        <v>45918</v>
      </c>
      <c r="Q19" s="18">
        <f>R19-P19</f>
        <v>135</v>
      </c>
      <c r="R19" s="64">
        <v>46053</v>
      </c>
      <c r="S19" s="434" t="s">
        <v>46</v>
      </c>
      <c r="T19" s="536">
        <v>219</v>
      </c>
      <c r="U19" s="535" t="s">
        <v>47</v>
      </c>
      <c r="V19" s="535" t="s">
        <v>131</v>
      </c>
      <c r="W19" s="534">
        <v>130</v>
      </c>
      <c r="X19" s="535" t="s">
        <v>49</v>
      </c>
      <c r="Y19" s="533">
        <v>801.98019999999997</v>
      </c>
      <c r="Z19" s="532">
        <v>104257.43</v>
      </c>
      <c r="AA19" s="532">
        <v>1042.57</v>
      </c>
      <c r="AB19" s="532">
        <v>105300</v>
      </c>
      <c r="AC19" s="560" t="s">
        <v>204</v>
      </c>
    </row>
    <row r="20" spans="2:29" x14ac:dyDescent="0.25">
      <c r="B20" s="7">
        <v>45947</v>
      </c>
      <c r="C20" s="8">
        <v>4672</v>
      </c>
      <c r="D20" s="9"/>
      <c r="E20" s="10">
        <v>20</v>
      </c>
      <c r="F20" s="40">
        <f t="shared" si="1"/>
        <v>93440</v>
      </c>
      <c r="G20" s="20"/>
      <c r="H20" s="17"/>
      <c r="I20" s="18"/>
      <c r="J20" s="19"/>
      <c r="M20" s="198"/>
    </row>
    <row r="21" spans="2:29" x14ac:dyDescent="0.25">
      <c r="B21" s="7">
        <v>45948</v>
      </c>
      <c r="C21" s="8">
        <v>4661</v>
      </c>
      <c r="D21" s="9"/>
      <c r="E21" s="10">
        <v>20</v>
      </c>
      <c r="F21" s="40">
        <f t="shared" si="1"/>
        <v>93220</v>
      </c>
      <c r="G21" s="20"/>
      <c r="H21" s="17"/>
      <c r="I21" s="18"/>
      <c r="J21" s="19"/>
      <c r="L21" s="33"/>
      <c r="M21" s="361"/>
      <c r="P21" s="544">
        <v>45927</v>
      </c>
      <c r="Q21" s="18">
        <f>R21-P21</f>
        <v>154</v>
      </c>
      <c r="R21" s="64">
        <v>46081</v>
      </c>
      <c r="S21" s="543" t="s">
        <v>46</v>
      </c>
      <c r="T21" s="542">
        <v>230</v>
      </c>
      <c r="U21" s="541" t="s">
        <v>47</v>
      </c>
      <c r="V21" s="541" t="s">
        <v>109</v>
      </c>
      <c r="W21" s="539">
        <v>500</v>
      </c>
      <c r="X21" s="541" t="s">
        <v>49</v>
      </c>
      <c r="Y21" s="540">
        <v>801.98019999999997</v>
      </c>
      <c r="Z21" s="538">
        <v>400990.1</v>
      </c>
      <c r="AA21" s="538">
        <v>4009.9</v>
      </c>
      <c r="AB21" s="538">
        <v>405000</v>
      </c>
      <c r="AC21" s="560" t="s">
        <v>206</v>
      </c>
    </row>
    <row r="22" spans="2:29" x14ac:dyDescent="0.25">
      <c r="B22" s="7">
        <v>45949</v>
      </c>
      <c r="C22" s="8">
        <v>4710</v>
      </c>
      <c r="D22" s="9"/>
      <c r="E22" s="10">
        <v>20</v>
      </c>
      <c r="F22" s="40">
        <f t="shared" si="1"/>
        <v>94200</v>
      </c>
      <c r="G22" s="20"/>
      <c r="H22" s="17"/>
      <c r="I22" s="18"/>
      <c r="J22" s="19"/>
      <c r="M22" s="33"/>
      <c r="P22" s="552">
        <v>45948</v>
      </c>
      <c r="Q22" s="18">
        <f>R22-P22</f>
        <v>133</v>
      </c>
      <c r="R22" s="64">
        <v>46081</v>
      </c>
      <c r="S22" s="543" t="s">
        <v>46</v>
      </c>
      <c r="T22" s="551">
        <v>261</v>
      </c>
      <c r="U22" s="550" t="s">
        <v>47</v>
      </c>
      <c r="V22" s="550" t="s">
        <v>103</v>
      </c>
      <c r="W22" s="549">
        <v>540</v>
      </c>
      <c r="X22" s="550" t="s">
        <v>49</v>
      </c>
      <c r="Y22" s="548">
        <v>970</v>
      </c>
      <c r="Z22" s="547">
        <v>523800</v>
      </c>
      <c r="AA22" s="546"/>
      <c r="AB22" s="547">
        <v>523800</v>
      </c>
      <c r="AC22" s="560" t="s">
        <v>206</v>
      </c>
    </row>
    <row r="23" spans="2:29" x14ac:dyDescent="0.25">
      <c r="B23" s="7">
        <v>45950</v>
      </c>
      <c r="C23" s="8">
        <v>4667</v>
      </c>
      <c r="D23" s="9"/>
      <c r="E23" s="10">
        <v>20</v>
      </c>
      <c r="F23" s="40">
        <f t="shared" si="1"/>
        <v>93340</v>
      </c>
      <c r="G23" s="20"/>
      <c r="H23" s="17"/>
      <c r="I23" s="18"/>
      <c r="J23" s="19"/>
      <c r="M23" s="33"/>
      <c r="P23" s="552">
        <v>45950</v>
      </c>
      <c r="Q23" s="18">
        <f t="shared" ref="Q23:Q25" si="3">R23-P23</f>
        <v>131</v>
      </c>
      <c r="R23" s="64">
        <v>46081</v>
      </c>
      <c r="S23" s="543" t="s">
        <v>46</v>
      </c>
      <c r="T23" s="551">
        <v>265</v>
      </c>
      <c r="U23" s="550" t="s">
        <v>47</v>
      </c>
      <c r="V23" s="550" t="s">
        <v>91</v>
      </c>
      <c r="W23" s="549">
        <v>80</v>
      </c>
      <c r="X23" s="550" t="s">
        <v>49</v>
      </c>
      <c r="Y23" s="548">
        <v>920</v>
      </c>
      <c r="Z23" s="547">
        <v>73600</v>
      </c>
      <c r="AA23" s="546"/>
      <c r="AB23" s="547">
        <v>73600</v>
      </c>
      <c r="AC23" s="560" t="s">
        <v>206</v>
      </c>
    </row>
    <row r="24" spans="2:29" x14ac:dyDescent="0.25">
      <c r="B24" s="7">
        <v>45951</v>
      </c>
      <c r="C24" s="8">
        <v>4637</v>
      </c>
      <c r="D24" s="9"/>
      <c r="E24" s="10">
        <v>20</v>
      </c>
      <c r="F24" s="40">
        <f t="shared" si="1"/>
        <v>92740</v>
      </c>
      <c r="G24" s="20"/>
      <c r="H24" s="17"/>
      <c r="I24" s="18"/>
      <c r="J24" s="19"/>
      <c r="P24" s="552">
        <v>45950</v>
      </c>
      <c r="Q24" s="18">
        <f t="shared" si="3"/>
        <v>131</v>
      </c>
      <c r="R24" s="64">
        <v>46081</v>
      </c>
      <c r="S24" s="543" t="s">
        <v>46</v>
      </c>
      <c r="T24" s="551">
        <v>265</v>
      </c>
      <c r="U24" s="550" t="s">
        <v>47</v>
      </c>
      <c r="V24" s="550" t="s">
        <v>93</v>
      </c>
      <c r="W24" s="549">
        <v>120</v>
      </c>
      <c r="X24" s="550" t="s">
        <v>49</v>
      </c>
      <c r="Y24" s="548">
        <v>880</v>
      </c>
      <c r="Z24" s="547">
        <v>105600</v>
      </c>
      <c r="AA24" s="546"/>
      <c r="AB24" s="547">
        <v>105600</v>
      </c>
      <c r="AC24" s="560" t="s">
        <v>206</v>
      </c>
    </row>
    <row r="25" spans="2:29" x14ac:dyDescent="0.25">
      <c r="B25" s="7">
        <v>45952</v>
      </c>
      <c r="C25" s="8">
        <v>4473</v>
      </c>
      <c r="D25" s="9"/>
      <c r="E25" s="10">
        <v>20</v>
      </c>
      <c r="F25" s="40">
        <f t="shared" si="1"/>
        <v>89460</v>
      </c>
      <c r="G25" s="20"/>
      <c r="H25" s="17"/>
      <c r="I25" s="18"/>
      <c r="J25" s="19"/>
      <c r="M25" s="361"/>
      <c r="P25" s="552">
        <v>45952</v>
      </c>
      <c r="Q25" s="18">
        <f t="shared" si="3"/>
        <v>129</v>
      </c>
      <c r="R25" s="64">
        <v>46081</v>
      </c>
      <c r="S25" s="543" t="s">
        <v>46</v>
      </c>
      <c r="T25" s="551">
        <v>269</v>
      </c>
      <c r="U25" s="550" t="s">
        <v>47</v>
      </c>
      <c r="V25" s="550" t="s">
        <v>131</v>
      </c>
      <c r="W25" s="549">
        <v>129</v>
      </c>
      <c r="X25" s="550" t="s">
        <v>49</v>
      </c>
      <c r="Y25" s="548">
        <v>821.78218000000004</v>
      </c>
      <c r="Z25" s="547">
        <v>106009.9</v>
      </c>
      <c r="AA25" s="547">
        <v>1060.0999999999999</v>
      </c>
      <c r="AB25" s="547">
        <v>107070</v>
      </c>
      <c r="AC25" s="560" t="s">
        <v>206</v>
      </c>
    </row>
    <row r="26" spans="2:29" x14ac:dyDescent="0.25">
      <c r="B26" s="7">
        <v>45953</v>
      </c>
      <c r="C26" s="8">
        <v>4576</v>
      </c>
      <c r="D26" s="9"/>
      <c r="E26" s="10">
        <v>20</v>
      </c>
      <c r="F26" s="40">
        <f t="shared" si="1"/>
        <v>91520</v>
      </c>
      <c r="G26" s="20"/>
      <c r="H26" s="17"/>
      <c r="I26" s="18"/>
      <c r="J26" s="19"/>
      <c r="M26" s="33"/>
      <c r="P26" s="559">
        <v>45952</v>
      </c>
      <c r="Q26" s="18">
        <f t="shared" ref="Q26" si="4">R26-P26</f>
        <v>129</v>
      </c>
      <c r="R26" s="64">
        <v>46081</v>
      </c>
      <c r="S26" s="543" t="s">
        <v>46</v>
      </c>
      <c r="T26" s="558">
        <v>269</v>
      </c>
      <c r="U26" s="550" t="s">
        <v>47</v>
      </c>
      <c r="V26" s="557" t="s">
        <v>109</v>
      </c>
      <c r="W26" s="556">
        <v>500</v>
      </c>
      <c r="X26" s="557" t="s">
        <v>49</v>
      </c>
      <c r="Y26" s="555">
        <v>801.98019999999997</v>
      </c>
      <c r="Z26" s="554">
        <v>400990.1</v>
      </c>
      <c r="AA26" s="554">
        <v>4009.9</v>
      </c>
      <c r="AB26" s="554">
        <v>405000</v>
      </c>
      <c r="AC26" s="560" t="s">
        <v>206</v>
      </c>
    </row>
    <row r="27" spans="2:29" x14ac:dyDescent="0.25">
      <c r="B27" s="7">
        <v>45954</v>
      </c>
      <c r="C27" s="8">
        <v>4545</v>
      </c>
      <c r="D27" s="9"/>
      <c r="E27" s="10">
        <v>20</v>
      </c>
      <c r="F27" s="40">
        <f t="shared" si="1"/>
        <v>90900</v>
      </c>
      <c r="G27" s="20"/>
      <c r="H27" s="17"/>
      <c r="I27" s="18"/>
      <c r="J27" s="19"/>
    </row>
    <row r="28" spans="2:29" x14ac:dyDescent="0.25">
      <c r="B28" s="7">
        <v>45955</v>
      </c>
      <c r="C28" s="8">
        <v>4616</v>
      </c>
      <c r="D28" s="9"/>
      <c r="E28" s="10">
        <v>20</v>
      </c>
      <c r="F28" s="40">
        <f t="shared" si="1"/>
        <v>92320</v>
      </c>
      <c r="G28" s="20"/>
      <c r="H28" s="17"/>
      <c r="I28" s="18"/>
      <c r="J28" s="19"/>
      <c r="M28" s="33"/>
    </row>
    <row r="29" spans="2:29" x14ac:dyDescent="0.25">
      <c r="B29" s="7">
        <v>45956</v>
      </c>
      <c r="C29" s="8">
        <v>4587</v>
      </c>
      <c r="D29" s="9"/>
      <c r="E29" s="10">
        <v>20</v>
      </c>
      <c r="F29" s="40">
        <f t="shared" si="1"/>
        <v>91740</v>
      </c>
      <c r="G29" s="20"/>
      <c r="H29" s="17"/>
      <c r="I29" s="18"/>
      <c r="J29" s="19"/>
      <c r="M29" s="361"/>
    </row>
    <row r="30" spans="2:29" x14ac:dyDescent="0.25">
      <c r="B30" s="7">
        <v>45957</v>
      </c>
      <c r="C30" s="8">
        <v>4638</v>
      </c>
      <c r="D30" s="9"/>
      <c r="E30" s="10">
        <v>20</v>
      </c>
      <c r="F30" s="40">
        <f t="shared" si="1"/>
        <v>92760</v>
      </c>
      <c r="G30" s="20"/>
      <c r="H30" s="17"/>
      <c r="I30" s="18"/>
      <c r="J30" s="19"/>
      <c r="M30" s="361"/>
    </row>
    <row r="31" spans="2:29" x14ac:dyDescent="0.25">
      <c r="B31" s="7">
        <v>45958</v>
      </c>
      <c r="C31" s="8">
        <v>4608</v>
      </c>
      <c r="D31" s="9"/>
      <c r="E31" s="10">
        <v>20</v>
      </c>
      <c r="F31" s="40">
        <f t="shared" si="1"/>
        <v>92160</v>
      </c>
      <c r="G31" s="20"/>
      <c r="H31" s="17"/>
      <c r="I31" s="18"/>
      <c r="J31" s="19"/>
    </row>
    <row r="32" spans="2:29" x14ac:dyDescent="0.25">
      <c r="B32" s="7">
        <v>45959</v>
      </c>
      <c r="C32" s="8">
        <v>4549</v>
      </c>
      <c r="D32" s="9"/>
      <c r="E32" s="10">
        <v>20</v>
      </c>
      <c r="F32" s="40">
        <f t="shared" si="1"/>
        <v>90980</v>
      </c>
      <c r="G32" s="20"/>
      <c r="H32" s="17"/>
      <c r="I32" s="18"/>
      <c r="J32" s="19"/>
      <c r="M32" s="33"/>
    </row>
    <row r="33" spans="2:16" x14ac:dyDescent="0.25">
      <c r="B33" s="7">
        <v>45960</v>
      </c>
      <c r="C33" s="8">
        <v>4473</v>
      </c>
      <c r="D33" s="9"/>
      <c r="E33" s="10">
        <v>20</v>
      </c>
      <c r="F33" s="40">
        <f t="shared" si="1"/>
        <v>89460</v>
      </c>
      <c r="G33" s="20"/>
      <c r="H33" s="17"/>
      <c r="I33" s="18"/>
      <c r="J33" s="19"/>
      <c r="M33" s="361"/>
    </row>
    <row r="34" spans="2:16" ht="15.75" thickBot="1" x14ac:dyDescent="0.3">
      <c r="B34" s="53">
        <v>45961</v>
      </c>
      <c r="C34" s="54">
        <v>4406</v>
      </c>
      <c r="D34" s="55"/>
      <c r="E34" s="10">
        <v>20</v>
      </c>
      <c r="F34" s="56">
        <f t="shared" si="1"/>
        <v>88120</v>
      </c>
      <c r="G34" s="21"/>
      <c r="H34" s="22"/>
      <c r="I34" s="23"/>
      <c r="J34" s="24"/>
      <c r="M34" s="33"/>
    </row>
    <row r="35" spans="2:16" x14ac:dyDescent="0.25">
      <c r="B35" s="48" t="s">
        <v>10</v>
      </c>
      <c r="C35" s="49">
        <f>SUM(C4:C34)</f>
        <v>143964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3597692.76174</v>
      </c>
    </row>
    <row r="36" spans="2:16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2879280</v>
      </c>
      <c r="L36" s="33">
        <f>J36-J4-J5-J6+J37</f>
        <v>2876487.39</v>
      </c>
      <c r="M36" s="33"/>
      <c r="N36" s="33"/>
    </row>
    <row r="37" spans="2:16" x14ac:dyDescent="0.25">
      <c r="B37" s="27" t="s">
        <v>14</v>
      </c>
      <c r="C37" s="32">
        <f>C35</f>
        <v>143964</v>
      </c>
      <c r="D37" s="9">
        <f>D35/1.03</f>
        <v>0</v>
      </c>
      <c r="E37" s="10"/>
      <c r="F37" s="40">
        <f>SUM(F4:F36)</f>
        <v>2879280</v>
      </c>
      <c r="G37" s="20"/>
      <c r="H37" s="18" t="s">
        <v>15</v>
      </c>
      <c r="I37" s="18">
        <v>0.01</v>
      </c>
      <c r="J37" s="19">
        <f>J36*I37</f>
        <v>28792.799999999999</v>
      </c>
    </row>
    <row r="38" spans="2:16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L38" s="577"/>
      <c r="P38" s="33"/>
    </row>
    <row r="39" spans="2:16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-689619.96174000017</v>
      </c>
    </row>
    <row r="40" spans="2:16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  <c r="M40" s="33"/>
    </row>
    <row r="41" spans="2:16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16" x14ac:dyDescent="0.25">
      <c r="J42" s="33"/>
    </row>
    <row r="43" spans="2:16" x14ac:dyDescent="0.25">
      <c r="J43" s="33"/>
    </row>
    <row r="45" spans="2:16" x14ac:dyDescent="0.25">
      <c r="P45" s="361"/>
    </row>
    <row r="47" spans="2:16" x14ac:dyDescent="0.25">
      <c r="M47" s="361"/>
    </row>
    <row r="49" spans="16:16" x14ac:dyDescent="0.25">
      <c r="P49" s="361"/>
    </row>
    <row r="50" spans="16:16" x14ac:dyDescent="0.25">
      <c r="P50" s="33"/>
    </row>
    <row r="52" spans="16:16" x14ac:dyDescent="0.25">
      <c r="P52" s="33">
        <f>+P38+P45+P50</f>
        <v>0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honeticPr fontId="77" type="noConversion"/>
  <pageMargins left="0.7" right="0.7" top="0.75" bottom="0.75" header="0.3" footer="0.3"/>
  <pageSetup paperSize="9" scale="4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sheetPr>
    <pageSetUpPr fitToPage="1"/>
  </sheetPr>
  <dimension ref="B1:AC47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6" t="s">
        <v>71</v>
      </c>
      <c r="C2" s="657"/>
      <c r="D2" s="657"/>
      <c r="E2" s="657"/>
      <c r="F2" s="657"/>
      <c r="G2" s="652"/>
      <c r="H2" s="652"/>
      <c r="I2" s="652"/>
      <c r="J2" s="6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4641720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493">
        <v>45878</v>
      </c>
      <c r="Q3" s="18">
        <f t="shared" ref="Q3:Q15" si="0">R3-P3</f>
        <v>175</v>
      </c>
      <c r="R3" s="64">
        <v>46053</v>
      </c>
      <c r="S3" s="434" t="s">
        <v>46</v>
      </c>
      <c r="T3" s="494">
        <v>169</v>
      </c>
      <c r="U3" s="495" t="s">
        <v>47</v>
      </c>
      <c r="V3" s="495" t="s">
        <v>103</v>
      </c>
      <c r="W3" s="496">
        <v>540</v>
      </c>
      <c r="X3" s="495" t="s">
        <v>49</v>
      </c>
      <c r="Y3" s="497">
        <v>820</v>
      </c>
      <c r="Z3" s="498">
        <v>442800</v>
      </c>
      <c r="AA3" s="499"/>
      <c r="AB3" s="498">
        <v>442800</v>
      </c>
      <c r="AC3" s="489" t="s">
        <v>191</v>
      </c>
    </row>
    <row r="4" spans="2:29" x14ac:dyDescent="0.25">
      <c r="B4" s="7">
        <v>45962</v>
      </c>
      <c r="C4" s="8">
        <v>4483</v>
      </c>
      <c r="D4" s="9"/>
      <c r="E4" s="10">
        <v>20</v>
      </c>
      <c r="F4" s="40">
        <f>E4*C4</f>
        <v>89660</v>
      </c>
      <c r="G4" s="12"/>
      <c r="H4" s="13" t="s">
        <v>6</v>
      </c>
      <c r="I4" s="14">
        <v>0.01</v>
      </c>
      <c r="J4" s="15">
        <f>(F36+F37)*I4</f>
        <v>26408.600000000002</v>
      </c>
      <c r="P4" s="493">
        <v>45878</v>
      </c>
      <c r="Q4" s="18">
        <f t="shared" si="0"/>
        <v>175</v>
      </c>
      <c r="R4" s="64">
        <v>46053</v>
      </c>
      <c r="S4" s="434" t="s">
        <v>46</v>
      </c>
      <c r="T4" s="494">
        <v>170</v>
      </c>
      <c r="U4" s="495" t="s">
        <v>47</v>
      </c>
      <c r="V4" s="495" t="s">
        <v>91</v>
      </c>
      <c r="W4" s="496">
        <v>150</v>
      </c>
      <c r="X4" s="495" t="s">
        <v>49</v>
      </c>
      <c r="Y4" s="497">
        <v>770</v>
      </c>
      <c r="Z4" s="498">
        <v>115500</v>
      </c>
      <c r="AA4" s="499"/>
      <c r="AB4" s="498">
        <v>115500</v>
      </c>
      <c r="AC4" s="489" t="s">
        <v>191</v>
      </c>
    </row>
    <row r="5" spans="2:29" x14ac:dyDescent="0.25">
      <c r="B5" s="7">
        <v>45963</v>
      </c>
      <c r="C5" s="8">
        <v>4369</v>
      </c>
      <c r="D5" s="9"/>
      <c r="E5" s="10">
        <v>20</v>
      </c>
      <c r="F5" s="40">
        <f t="shared" ref="F5:F34" si="1">E5*C5</f>
        <v>87380</v>
      </c>
      <c r="G5" s="12"/>
      <c r="H5" s="13" t="s">
        <v>7</v>
      </c>
      <c r="I5" s="14">
        <v>1E-3</v>
      </c>
      <c r="J5" s="15">
        <v>2792.6099999999997</v>
      </c>
      <c r="P5" s="493">
        <v>45878</v>
      </c>
      <c r="Q5" s="18">
        <f t="shared" si="0"/>
        <v>175</v>
      </c>
      <c r="R5" s="64">
        <v>46053</v>
      </c>
      <c r="S5" s="434" t="s">
        <v>46</v>
      </c>
      <c r="T5" s="494">
        <v>170</v>
      </c>
      <c r="U5" s="495" t="s">
        <v>47</v>
      </c>
      <c r="V5" s="495" t="s">
        <v>93</v>
      </c>
      <c r="W5" s="496">
        <v>140</v>
      </c>
      <c r="X5" s="495" t="s">
        <v>49</v>
      </c>
      <c r="Y5" s="497">
        <v>730</v>
      </c>
      <c r="Z5" s="498">
        <v>102200</v>
      </c>
      <c r="AA5" s="499"/>
      <c r="AB5" s="498">
        <v>102200</v>
      </c>
      <c r="AC5" s="489" t="s">
        <v>191</v>
      </c>
    </row>
    <row r="6" spans="2:29" x14ac:dyDescent="0.25">
      <c r="B6" s="7">
        <v>45964</v>
      </c>
      <c r="C6" s="8">
        <v>4282</v>
      </c>
      <c r="D6" s="9"/>
      <c r="E6" s="10">
        <v>20</v>
      </c>
      <c r="F6" s="40">
        <f t="shared" si="1"/>
        <v>85640</v>
      </c>
      <c r="G6" s="12"/>
      <c r="H6" s="13" t="s">
        <v>8</v>
      </c>
      <c r="I6" s="14"/>
      <c r="J6" s="15"/>
      <c r="P6" s="493">
        <v>45878</v>
      </c>
      <c r="Q6" s="18">
        <f t="shared" si="0"/>
        <v>175</v>
      </c>
      <c r="R6" s="64">
        <v>46053</v>
      </c>
      <c r="S6" s="434" t="s">
        <v>46</v>
      </c>
      <c r="T6" s="494">
        <v>170</v>
      </c>
      <c r="U6" s="495" t="s">
        <v>47</v>
      </c>
      <c r="V6" s="495" t="s">
        <v>103</v>
      </c>
      <c r="W6" s="496">
        <v>65</v>
      </c>
      <c r="X6" s="495" t="s">
        <v>49</v>
      </c>
      <c r="Y6" s="497">
        <v>820</v>
      </c>
      <c r="Z6" s="498">
        <v>53300</v>
      </c>
      <c r="AA6" s="499"/>
      <c r="AB6" s="498">
        <v>53300</v>
      </c>
      <c r="AC6" s="489" t="s">
        <v>191</v>
      </c>
    </row>
    <row r="7" spans="2:29" x14ac:dyDescent="0.25">
      <c r="B7" s="7">
        <v>45965</v>
      </c>
      <c r="C7" s="8">
        <v>4182</v>
      </c>
      <c r="D7" s="9"/>
      <c r="E7" s="10">
        <v>20</v>
      </c>
      <c r="F7" s="40">
        <f t="shared" si="1"/>
        <v>83640</v>
      </c>
      <c r="G7" s="12"/>
      <c r="H7" s="13" t="s">
        <v>9</v>
      </c>
      <c r="I7" s="14"/>
      <c r="J7" s="15">
        <f>'EKİM 2025'!J39*-1</f>
        <v>689619.96174000017</v>
      </c>
      <c r="P7" s="501">
        <v>45896</v>
      </c>
      <c r="Q7" s="18">
        <f t="shared" si="0"/>
        <v>157</v>
      </c>
      <c r="R7" s="64">
        <v>46053</v>
      </c>
      <c r="S7" s="434" t="s">
        <v>46</v>
      </c>
      <c r="T7" s="502">
        <v>188</v>
      </c>
      <c r="U7" s="503" t="s">
        <v>47</v>
      </c>
      <c r="V7" s="503" t="s">
        <v>190</v>
      </c>
      <c r="W7" s="504">
        <v>17500</v>
      </c>
      <c r="X7" s="503" t="s">
        <v>12</v>
      </c>
      <c r="Y7" s="505">
        <v>21</v>
      </c>
      <c r="Z7" s="506">
        <f>+W7*Y7</f>
        <v>367500</v>
      </c>
      <c r="AA7" s="507"/>
      <c r="AB7" s="506">
        <f>+Z7+AA7</f>
        <v>367500</v>
      </c>
      <c r="AC7" s="489" t="s">
        <v>191</v>
      </c>
    </row>
    <row r="8" spans="2:29" x14ac:dyDescent="0.25">
      <c r="B8" s="7">
        <v>45966</v>
      </c>
      <c r="C8" s="8">
        <v>4258</v>
      </c>
      <c r="D8" s="9"/>
      <c r="E8" s="10">
        <v>20</v>
      </c>
      <c r="F8" s="40">
        <f t="shared" si="1"/>
        <v>85160</v>
      </c>
      <c r="G8" s="16">
        <v>45968</v>
      </c>
      <c r="H8" s="17" t="s">
        <v>189</v>
      </c>
      <c r="I8" s="18"/>
      <c r="J8" s="19">
        <v>1000000</v>
      </c>
      <c r="P8" s="501">
        <v>45896</v>
      </c>
      <c r="Q8" s="18">
        <f t="shared" si="0"/>
        <v>157</v>
      </c>
      <c r="R8" s="64">
        <v>46053</v>
      </c>
      <c r="S8" s="434" t="s">
        <v>46</v>
      </c>
      <c r="T8" s="502">
        <v>188</v>
      </c>
      <c r="U8" s="503" t="s">
        <v>47</v>
      </c>
      <c r="V8" s="503" t="s">
        <v>131</v>
      </c>
      <c r="W8" s="508">
        <v>80</v>
      </c>
      <c r="X8" s="503" t="s">
        <v>49</v>
      </c>
      <c r="Y8" s="505">
        <v>650</v>
      </c>
      <c r="Z8" s="506">
        <f>+W8*Y8/1.01</f>
        <v>51485.148514851484</v>
      </c>
      <c r="AA8" s="506">
        <f>+Z8*0.01</f>
        <v>514.85148514851483</v>
      </c>
      <c r="AB8" s="506">
        <f t="shared" ref="AB8:AB9" si="2">+Z8+AA8</f>
        <v>52000</v>
      </c>
      <c r="AC8" s="509" t="s">
        <v>191</v>
      </c>
    </row>
    <row r="9" spans="2:29" x14ac:dyDescent="0.25">
      <c r="B9" s="7">
        <v>45967</v>
      </c>
      <c r="C9" s="8">
        <v>4278</v>
      </c>
      <c r="D9" s="9"/>
      <c r="E9" s="10">
        <v>20</v>
      </c>
      <c r="F9" s="40">
        <f t="shared" si="1"/>
        <v>85560</v>
      </c>
      <c r="G9" s="16">
        <v>45972</v>
      </c>
      <c r="H9" s="17" t="s">
        <v>185</v>
      </c>
      <c r="I9" s="18"/>
      <c r="J9" s="19">
        <v>150000</v>
      </c>
      <c r="P9" s="501">
        <v>45896</v>
      </c>
      <c r="Q9" s="18">
        <f t="shared" si="0"/>
        <v>157</v>
      </c>
      <c r="R9" s="64">
        <v>46053</v>
      </c>
      <c r="S9" s="434" t="s">
        <v>46</v>
      </c>
      <c r="T9" s="502">
        <v>188</v>
      </c>
      <c r="U9" s="503" t="s">
        <v>47</v>
      </c>
      <c r="V9" s="503" t="s">
        <v>109</v>
      </c>
      <c r="W9" s="508">
        <v>234</v>
      </c>
      <c r="X9" s="503" t="s">
        <v>49</v>
      </c>
      <c r="Y9" s="505">
        <v>650</v>
      </c>
      <c r="Z9" s="506">
        <f>+W9*Y9/1.01</f>
        <v>150594.05940594058</v>
      </c>
      <c r="AA9" s="506">
        <f>+Z9*0.01</f>
        <v>1505.9405940594058</v>
      </c>
      <c r="AB9" s="506">
        <f t="shared" si="2"/>
        <v>152100</v>
      </c>
      <c r="AC9" s="489" t="s">
        <v>191</v>
      </c>
    </row>
    <row r="10" spans="2:29" x14ac:dyDescent="0.25">
      <c r="B10" s="7">
        <v>45968</v>
      </c>
      <c r="C10" s="8">
        <v>4317</v>
      </c>
      <c r="D10" s="9"/>
      <c r="E10" s="10">
        <v>20</v>
      </c>
      <c r="F10" s="40">
        <f t="shared" si="1"/>
        <v>86340</v>
      </c>
      <c r="G10" s="16">
        <v>45980</v>
      </c>
      <c r="H10" s="17" t="s">
        <v>185</v>
      </c>
      <c r="I10" s="18"/>
      <c r="J10" s="19">
        <v>1000000</v>
      </c>
      <c r="L10" s="593"/>
      <c r="P10" s="520">
        <v>45908</v>
      </c>
      <c r="Q10" s="18">
        <f t="shared" si="0"/>
        <v>145</v>
      </c>
      <c r="R10" s="64">
        <v>46053</v>
      </c>
      <c r="S10" s="434" t="s">
        <v>46</v>
      </c>
      <c r="T10" s="519">
        <v>203</v>
      </c>
      <c r="U10" s="518" t="s">
        <v>47</v>
      </c>
      <c r="V10" s="518" t="s">
        <v>198</v>
      </c>
      <c r="W10" s="517">
        <v>150</v>
      </c>
      <c r="X10" s="518" t="s">
        <v>49</v>
      </c>
      <c r="Y10" s="516">
        <v>110</v>
      </c>
      <c r="Z10" s="515">
        <v>16500</v>
      </c>
      <c r="AA10" s="514"/>
      <c r="AB10" s="515">
        <v>16500</v>
      </c>
      <c r="AC10" s="489" t="s">
        <v>191</v>
      </c>
    </row>
    <row r="11" spans="2:29" x14ac:dyDescent="0.25">
      <c r="B11" s="7">
        <v>45969</v>
      </c>
      <c r="C11" s="8">
        <v>4336</v>
      </c>
      <c r="D11" s="9"/>
      <c r="E11" s="10">
        <v>20</v>
      </c>
      <c r="F11" s="40">
        <f t="shared" si="1"/>
        <v>86720</v>
      </c>
      <c r="G11" s="16">
        <v>45987</v>
      </c>
      <c r="H11" s="17" t="s">
        <v>185</v>
      </c>
      <c r="I11" s="18"/>
      <c r="J11" s="19">
        <v>100000</v>
      </c>
      <c r="P11" s="520">
        <v>45908</v>
      </c>
      <c r="Q11" s="18">
        <f t="shared" si="0"/>
        <v>145</v>
      </c>
      <c r="R11" s="64">
        <v>46053</v>
      </c>
      <c r="S11" s="434" t="s">
        <v>46</v>
      </c>
      <c r="T11" s="519">
        <v>203</v>
      </c>
      <c r="U11" s="518" t="s">
        <v>47</v>
      </c>
      <c r="V11" s="518" t="s">
        <v>199</v>
      </c>
      <c r="W11" s="517">
        <v>140</v>
      </c>
      <c r="X11" s="518" t="s">
        <v>49</v>
      </c>
      <c r="Y11" s="516">
        <v>110</v>
      </c>
      <c r="Z11" s="515">
        <v>15400</v>
      </c>
      <c r="AA11" s="514"/>
      <c r="AB11" s="515">
        <v>15400</v>
      </c>
      <c r="AC11" s="489" t="s">
        <v>191</v>
      </c>
    </row>
    <row r="12" spans="2:29" x14ac:dyDescent="0.25">
      <c r="B12" s="7">
        <v>45970</v>
      </c>
      <c r="C12" s="8">
        <v>4451</v>
      </c>
      <c r="D12" s="9"/>
      <c r="E12" s="10">
        <v>20</v>
      </c>
      <c r="F12" s="40">
        <f t="shared" si="1"/>
        <v>89020</v>
      </c>
      <c r="G12" s="20"/>
      <c r="H12" s="17"/>
      <c r="I12" s="18"/>
      <c r="J12" s="19"/>
      <c r="P12" s="520">
        <v>45908</v>
      </c>
      <c r="Q12" s="18">
        <f t="shared" si="0"/>
        <v>145</v>
      </c>
      <c r="R12" s="64">
        <v>46053</v>
      </c>
      <c r="S12" s="434" t="s">
        <v>46</v>
      </c>
      <c r="T12" s="519">
        <v>203</v>
      </c>
      <c r="U12" s="518" t="s">
        <v>47</v>
      </c>
      <c r="V12" s="518" t="s">
        <v>200</v>
      </c>
      <c r="W12" s="517">
        <v>605</v>
      </c>
      <c r="X12" s="518" t="s">
        <v>49</v>
      </c>
      <c r="Y12" s="516">
        <v>110</v>
      </c>
      <c r="Z12" s="515">
        <v>66550</v>
      </c>
      <c r="AA12" s="514"/>
      <c r="AB12" s="515">
        <v>66550</v>
      </c>
      <c r="AC12" s="489" t="s">
        <v>191</v>
      </c>
    </row>
    <row r="13" spans="2:29" x14ac:dyDescent="0.25">
      <c r="B13" s="7">
        <v>45971</v>
      </c>
      <c r="C13" s="8">
        <v>4455</v>
      </c>
      <c r="D13" s="9"/>
      <c r="E13" s="10">
        <v>20</v>
      </c>
      <c r="F13" s="40">
        <f t="shared" si="1"/>
        <v>89100</v>
      </c>
      <c r="G13" s="16"/>
      <c r="H13" s="17"/>
      <c r="I13" s="18"/>
      <c r="J13" s="19"/>
      <c r="P13" s="520">
        <v>45908</v>
      </c>
      <c r="Q13" s="18">
        <f t="shared" si="0"/>
        <v>145</v>
      </c>
      <c r="R13" s="64">
        <v>46053</v>
      </c>
      <c r="S13" s="434" t="s">
        <v>46</v>
      </c>
      <c r="T13" s="519">
        <v>203</v>
      </c>
      <c r="U13" s="518" t="s">
        <v>47</v>
      </c>
      <c r="V13" s="518" t="s">
        <v>201</v>
      </c>
      <c r="W13" s="517">
        <v>350</v>
      </c>
      <c r="X13" s="518" t="s">
        <v>49</v>
      </c>
      <c r="Y13" s="516">
        <v>250</v>
      </c>
      <c r="Z13" s="515">
        <v>87500</v>
      </c>
      <c r="AA13" s="514"/>
      <c r="AB13" s="515">
        <v>87500</v>
      </c>
      <c r="AC13" s="489" t="s">
        <v>191</v>
      </c>
    </row>
    <row r="14" spans="2:29" x14ac:dyDescent="0.25">
      <c r="B14" s="7">
        <v>45972</v>
      </c>
      <c r="C14" s="8">
        <v>4387</v>
      </c>
      <c r="D14" s="9"/>
      <c r="E14" s="10">
        <v>20</v>
      </c>
      <c r="F14" s="40">
        <f t="shared" si="1"/>
        <v>87740</v>
      </c>
      <c r="G14" s="20"/>
      <c r="H14" s="17"/>
      <c r="I14" s="18"/>
      <c r="J14" s="19"/>
      <c r="P14" s="520">
        <v>45908</v>
      </c>
      <c r="Q14" s="18">
        <f t="shared" si="0"/>
        <v>145</v>
      </c>
      <c r="R14" s="64">
        <v>46053</v>
      </c>
      <c r="S14" s="434" t="s">
        <v>46</v>
      </c>
      <c r="T14" s="519">
        <v>203</v>
      </c>
      <c r="U14" s="518" t="s">
        <v>47</v>
      </c>
      <c r="V14" s="518" t="s">
        <v>202</v>
      </c>
      <c r="W14" s="517">
        <v>80</v>
      </c>
      <c r="X14" s="518" t="s">
        <v>49</v>
      </c>
      <c r="Y14" s="516">
        <v>158.41584</v>
      </c>
      <c r="Z14" s="515">
        <v>12673.27</v>
      </c>
      <c r="AA14" s="515">
        <v>126.73</v>
      </c>
      <c r="AB14" s="515">
        <v>12800</v>
      </c>
      <c r="AC14" s="489" t="s">
        <v>191</v>
      </c>
    </row>
    <row r="15" spans="2:29" x14ac:dyDescent="0.25">
      <c r="B15" s="7">
        <v>45973</v>
      </c>
      <c r="C15" s="8">
        <v>4441</v>
      </c>
      <c r="D15" s="9"/>
      <c r="E15" s="10">
        <v>20</v>
      </c>
      <c r="F15" s="40">
        <f t="shared" si="1"/>
        <v>88820</v>
      </c>
      <c r="G15" s="16"/>
      <c r="H15" s="17"/>
      <c r="I15" s="18"/>
      <c r="J15" s="19"/>
      <c r="P15" s="520">
        <v>45908</v>
      </c>
      <c r="Q15" s="18">
        <f t="shared" si="0"/>
        <v>145</v>
      </c>
      <c r="R15" s="64">
        <v>46053</v>
      </c>
      <c r="S15" s="434" t="s">
        <v>46</v>
      </c>
      <c r="T15" s="519">
        <v>203</v>
      </c>
      <c r="U15" s="518" t="s">
        <v>47</v>
      </c>
      <c r="V15" s="518" t="s">
        <v>203</v>
      </c>
      <c r="W15" s="517">
        <v>234</v>
      </c>
      <c r="X15" s="518" t="s">
        <v>49</v>
      </c>
      <c r="Y15" s="516">
        <v>158.41579999999999</v>
      </c>
      <c r="Z15" s="515">
        <v>37069.300000000003</v>
      </c>
      <c r="AA15" s="515">
        <v>370.7</v>
      </c>
      <c r="AB15" s="515">
        <v>37440</v>
      </c>
      <c r="AC15" s="489" t="s">
        <v>191</v>
      </c>
    </row>
    <row r="16" spans="2:29" x14ac:dyDescent="0.25">
      <c r="B16" s="7">
        <v>45974</v>
      </c>
      <c r="C16" s="8">
        <v>4383</v>
      </c>
      <c r="D16" s="9"/>
      <c r="E16" s="10">
        <v>20</v>
      </c>
      <c r="F16" s="40">
        <f t="shared" si="1"/>
        <v>87660</v>
      </c>
      <c r="G16" s="20"/>
      <c r="H16" s="17"/>
      <c r="I16" s="18"/>
      <c r="J16" s="19"/>
    </row>
    <row r="17" spans="2:29" x14ac:dyDescent="0.25">
      <c r="B17" s="7">
        <v>45975</v>
      </c>
      <c r="C17" s="8">
        <v>4401</v>
      </c>
      <c r="D17" s="9"/>
      <c r="E17" s="10">
        <v>20</v>
      </c>
      <c r="F17" s="40">
        <f t="shared" si="1"/>
        <v>88020</v>
      </c>
      <c r="G17" s="20"/>
      <c r="H17" s="17"/>
      <c r="I17" s="18"/>
      <c r="J17" s="19"/>
      <c r="P17" s="520">
        <v>45912</v>
      </c>
      <c r="Q17" s="18">
        <f>R17-P17</f>
        <v>141</v>
      </c>
      <c r="R17" s="64">
        <v>46053</v>
      </c>
      <c r="S17" s="434" t="s">
        <v>46</v>
      </c>
      <c r="T17" s="519">
        <v>209</v>
      </c>
      <c r="U17" s="518" t="s">
        <v>47</v>
      </c>
      <c r="V17" s="518" t="s">
        <v>93</v>
      </c>
      <c r="W17" s="517">
        <v>99</v>
      </c>
      <c r="X17" s="518" t="s">
        <v>49</v>
      </c>
      <c r="Y17" s="516">
        <v>840</v>
      </c>
      <c r="Z17" s="515">
        <v>83160</v>
      </c>
      <c r="AA17" s="514"/>
      <c r="AB17" s="515">
        <v>83160</v>
      </c>
      <c r="AC17" s="560" t="s">
        <v>204</v>
      </c>
    </row>
    <row r="18" spans="2:29" x14ac:dyDescent="0.25">
      <c r="B18" s="7">
        <v>45976</v>
      </c>
      <c r="C18" s="8">
        <v>4514</v>
      </c>
      <c r="D18" s="9"/>
      <c r="E18" s="10">
        <v>20</v>
      </c>
      <c r="F18" s="40">
        <f t="shared" si="1"/>
        <v>90280</v>
      </c>
      <c r="G18" s="20"/>
      <c r="H18" s="17"/>
      <c r="I18" s="18"/>
      <c r="J18" s="19"/>
      <c r="P18" s="520">
        <v>45912</v>
      </c>
      <c r="Q18" s="18">
        <f>R18-P18</f>
        <v>141</v>
      </c>
      <c r="R18" s="64">
        <v>46053</v>
      </c>
      <c r="S18" s="434" t="s">
        <v>46</v>
      </c>
      <c r="T18" s="519">
        <v>209</v>
      </c>
      <c r="U18" s="518" t="s">
        <v>47</v>
      </c>
      <c r="V18" s="518" t="s">
        <v>103</v>
      </c>
      <c r="W18" s="517">
        <v>540</v>
      </c>
      <c r="X18" s="518" t="s">
        <v>49</v>
      </c>
      <c r="Y18" s="516">
        <v>930</v>
      </c>
      <c r="Z18" s="515">
        <v>502200</v>
      </c>
      <c r="AA18" s="514"/>
      <c r="AB18" s="515">
        <v>502200</v>
      </c>
      <c r="AC18" s="560" t="s">
        <v>204</v>
      </c>
    </row>
    <row r="19" spans="2:29" x14ac:dyDescent="0.25">
      <c r="B19" s="7">
        <v>45977</v>
      </c>
      <c r="C19" s="8">
        <v>4482</v>
      </c>
      <c r="D19" s="9"/>
      <c r="E19" s="10">
        <v>20</v>
      </c>
      <c r="F19" s="40">
        <f t="shared" si="1"/>
        <v>89640</v>
      </c>
      <c r="G19" s="20"/>
      <c r="H19" s="17"/>
      <c r="I19" s="18"/>
      <c r="J19" s="19"/>
      <c r="P19" s="537">
        <v>45918</v>
      </c>
      <c r="Q19" s="18">
        <f>R19-P19</f>
        <v>135</v>
      </c>
      <c r="R19" s="64">
        <v>46053</v>
      </c>
      <c r="S19" s="434" t="s">
        <v>46</v>
      </c>
      <c r="T19" s="536">
        <v>219</v>
      </c>
      <c r="U19" s="535" t="s">
        <v>47</v>
      </c>
      <c r="V19" s="535" t="s">
        <v>131</v>
      </c>
      <c r="W19" s="534">
        <v>130</v>
      </c>
      <c r="X19" s="535" t="s">
        <v>49</v>
      </c>
      <c r="Y19" s="533">
        <v>801.98019999999997</v>
      </c>
      <c r="Z19" s="532">
        <v>104257.43</v>
      </c>
      <c r="AA19" s="532">
        <v>1042.57</v>
      </c>
      <c r="AB19" s="532">
        <v>105300</v>
      </c>
      <c r="AC19" s="560" t="s">
        <v>204</v>
      </c>
    </row>
    <row r="20" spans="2:29" x14ac:dyDescent="0.25">
      <c r="B20" s="7">
        <v>45978</v>
      </c>
      <c r="C20" s="8">
        <v>4479</v>
      </c>
      <c r="D20" s="9"/>
      <c r="E20" s="10">
        <v>20</v>
      </c>
      <c r="F20" s="40">
        <f t="shared" si="1"/>
        <v>89580</v>
      </c>
      <c r="G20" s="20"/>
      <c r="H20" s="17"/>
      <c r="I20" s="18"/>
      <c r="J20" s="19"/>
    </row>
    <row r="21" spans="2:29" x14ac:dyDescent="0.25">
      <c r="B21" s="7">
        <v>45979</v>
      </c>
      <c r="C21" s="8">
        <v>4525</v>
      </c>
      <c r="D21" s="9"/>
      <c r="E21" s="10">
        <v>20</v>
      </c>
      <c r="F21" s="40">
        <f t="shared" si="1"/>
        <v>90500</v>
      </c>
      <c r="G21" s="20"/>
      <c r="H21" s="17"/>
      <c r="I21" s="18"/>
      <c r="J21" s="19"/>
      <c r="M21" s="198"/>
      <c r="P21" s="544">
        <v>45927</v>
      </c>
      <c r="Q21" s="18">
        <f>R21-P21</f>
        <v>154</v>
      </c>
      <c r="R21" s="64">
        <v>46081</v>
      </c>
      <c r="S21" s="543" t="s">
        <v>46</v>
      </c>
      <c r="T21" s="542">
        <v>230</v>
      </c>
      <c r="U21" s="541" t="s">
        <v>47</v>
      </c>
      <c r="V21" s="541" t="s">
        <v>109</v>
      </c>
      <c r="W21" s="539">
        <v>500</v>
      </c>
      <c r="X21" s="541" t="s">
        <v>49</v>
      </c>
      <c r="Y21" s="540">
        <v>801.98019999999997</v>
      </c>
      <c r="Z21" s="538">
        <v>400990.1</v>
      </c>
      <c r="AA21" s="538">
        <v>4009.9</v>
      </c>
      <c r="AB21" s="538">
        <v>405000</v>
      </c>
      <c r="AC21" s="560" t="s">
        <v>206</v>
      </c>
    </row>
    <row r="22" spans="2:29" x14ac:dyDescent="0.25">
      <c r="B22" s="7">
        <v>45980</v>
      </c>
      <c r="C22" s="8">
        <v>4468</v>
      </c>
      <c r="D22" s="9"/>
      <c r="E22" s="10">
        <v>20</v>
      </c>
      <c r="F22" s="40">
        <f t="shared" si="1"/>
        <v>89360</v>
      </c>
      <c r="G22" s="20"/>
      <c r="H22" s="17"/>
      <c r="I22" s="18"/>
      <c r="J22" s="19"/>
      <c r="P22" s="552">
        <v>45948</v>
      </c>
      <c r="Q22" s="18">
        <f>R22-P22</f>
        <v>133</v>
      </c>
      <c r="R22" s="64">
        <v>46081</v>
      </c>
      <c r="S22" s="543" t="s">
        <v>46</v>
      </c>
      <c r="T22" s="551">
        <v>261</v>
      </c>
      <c r="U22" s="550" t="s">
        <v>47</v>
      </c>
      <c r="V22" s="550" t="s">
        <v>103</v>
      </c>
      <c r="W22" s="549">
        <v>540</v>
      </c>
      <c r="X22" s="550" t="s">
        <v>49</v>
      </c>
      <c r="Y22" s="548">
        <v>970</v>
      </c>
      <c r="Z22" s="547">
        <v>523800</v>
      </c>
      <c r="AA22" s="546"/>
      <c r="AB22" s="547">
        <v>523800</v>
      </c>
      <c r="AC22" s="560" t="s">
        <v>206</v>
      </c>
    </row>
    <row r="23" spans="2:29" x14ac:dyDescent="0.25">
      <c r="B23" s="7">
        <v>45981</v>
      </c>
      <c r="C23" s="8">
        <v>4498</v>
      </c>
      <c r="D23" s="9"/>
      <c r="E23" s="10">
        <v>20</v>
      </c>
      <c r="F23" s="40">
        <f t="shared" si="1"/>
        <v>89960</v>
      </c>
      <c r="G23" s="20"/>
      <c r="H23" s="17"/>
      <c r="I23" s="18"/>
      <c r="J23" s="19"/>
      <c r="P23" s="552">
        <v>45950</v>
      </c>
      <c r="Q23" s="18">
        <f t="shared" ref="Q23:Q26" si="3">R23-P23</f>
        <v>131</v>
      </c>
      <c r="R23" s="64">
        <v>46081</v>
      </c>
      <c r="S23" s="543" t="s">
        <v>46</v>
      </c>
      <c r="T23" s="551">
        <v>265</v>
      </c>
      <c r="U23" s="550" t="s">
        <v>47</v>
      </c>
      <c r="V23" s="550" t="s">
        <v>91</v>
      </c>
      <c r="W23" s="549">
        <v>80</v>
      </c>
      <c r="X23" s="550" t="s">
        <v>49</v>
      </c>
      <c r="Y23" s="548">
        <v>920</v>
      </c>
      <c r="Z23" s="547">
        <v>73600</v>
      </c>
      <c r="AA23" s="546"/>
      <c r="AB23" s="547">
        <v>73600</v>
      </c>
      <c r="AC23" s="560" t="s">
        <v>206</v>
      </c>
    </row>
    <row r="24" spans="2:29" x14ac:dyDescent="0.25">
      <c r="B24" s="7">
        <v>45982</v>
      </c>
      <c r="C24" s="8">
        <v>4521</v>
      </c>
      <c r="D24" s="9"/>
      <c r="E24" s="10">
        <v>20</v>
      </c>
      <c r="F24" s="40">
        <f t="shared" si="1"/>
        <v>90420</v>
      </c>
      <c r="G24" s="20"/>
      <c r="H24" s="17"/>
      <c r="I24" s="18"/>
      <c r="J24" s="19"/>
      <c r="P24" s="552">
        <v>45950</v>
      </c>
      <c r="Q24" s="18">
        <f t="shared" si="3"/>
        <v>131</v>
      </c>
      <c r="R24" s="64">
        <v>46081</v>
      </c>
      <c r="S24" s="543" t="s">
        <v>46</v>
      </c>
      <c r="T24" s="551">
        <v>265</v>
      </c>
      <c r="U24" s="550" t="s">
        <v>47</v>
      </c>
      <c r="V24" s="550" t="s">
        <v>93</v>
      </c>
      <c r="W24" s="549">
        <v>120</v>
      </c>
      <c r="X24" s="550" t="s">
        <v>49</v>
      </c>
      <c r="Y24" s="548">
        <v>880</v>
      </c>
      <c r="Z24" s="547">
        <v>105600</v>
      </c>
      <c r="AA24" s="546"/>
      <c r="AB24" s="547">
        <v>105600</v>
      </c>
      <c r="AC24" s="560" t="s">
        <v>206</v>
      </c>
    </row>
    <row r="25" spans="2:29" x14ac:dyDescent="0.25">
      <c r="B25" s="7">
        <v>45983</v>
      </c>
      <c r="C25" s="8">
        <v>4487</v>
      </c>
      <c r="D25" s="9"/>
      <c r="E25" s="10">
        <v>20</v>
      </c>
      <c r="F25" s="40">
        <f t="shared" si="1"/>
        <v>89740</v>
      </c>
      <c r="G25" s="20"/>
      <c r="H25" s="17"/>
      <c r="I25" s="18"/>
      <c r="J25" s="19"/>
      <c r="P25" s="552">
        <v>45952</v>
      </c>
      <c r="Q25" s="18">
        <f t="shared" si="3"/>
        <v>129</v>
      </c>
      <c r="R25" s="64">
        <v>46081</v>
      </c>
      <c r="S25" s="543" t="s">
        <v>46</v>
      </c>
      <c r="T25" s="551">
        <v>269</v>
      </c>
      <c r="U25" s="550" t="s">
        <v>47</v>
      </c>
      <c r="V25" s="550" t="s">
        <v>131</v>
      </c>
      <c r="W25" s="549">
        <v>129</v>
      </c>
      <c r="X25" s="550" t="s">
        <v>49</v>
      </c>
      <c r="Y25" s="548">
        <v>821.78218000000004</v>
      </c>
      <c r="Z25" s="547">
        <v>106009.9</v>
      </c>
      <c r="AA25" s="547">
        <v>1060.0999999999999</v>
      </c>
      <c r="AB25" s="547">
        <v>107070</v>
      </c>
      <c r="AC25" s="560" t="s">
        <v>206</v>
      </c>
    </row>
    <row r="26" spans="2:29" x14ac:dyDescent="0.25">
      <c r="B26" s="7">
        <v>45984</v>
      </c>
      <c r="C26" s="8">
        <v>4355</v>
      </c>
      <c r="D26" s="9"/>
      <c r="E26" s="10">
        <v>20</v>
      </c>
      <c r="F26" s="40">
        <f t="shared" si="1"/>
        <v>87100</v>
      </c>
      <c r="G26" s="20"/>
      <c r="H26" s="17"/>
      <c r="I26" s="18"/>
      <c r="J26" s="19"/>
      <c r="P26" s="559">
        <v>45952</v>
      </c>
      <c r="Q26" s="18">
        <f t="shared" si="3"/>
        <v>129</v>
      </c>
      <c r="R26" s="64">
        <v>46081</v>
      </c>
      <c r="S26" s="543" t="s">
        <v>46</v>
      </c>
      <c r="T26" s="558">
        <v>269</v>
      </c>
      <c r="U26" s="550" t="s">
        <v>47</v>
      </c>
      <c r="V26" s="557" t="s">
        <v>109</v>
      </c>
      <c r="W26" s="556">
        <v>500</v>
      </c>
      <c r="X26" s="557" t="s">
        <v>49</v>
      </c>
      <c r="Y26" s="555">
        <v>801.98019999999997</v>
      </c>
      <c r="Z26" s="554">
        <v>400990.1</v>
      </c>
      <c r="AA26" s="554">
        <v>4009.9</v>
      </c>
      <c r="AB26" s="554">
        <v>405000</v>
      </c>
      <c r="AC26" s="560" t="s">
        <v>206</v>
      </c>
    </row>
    <row r="27" spans="2:29" x14ac:dyDescent="0.25">
      <c r="B27" s="7">
        <v>45985</v>
      </c>
      <c r="C27" s="8">
        <v>4374</v>
      </c>
      <c r="D27" s="9"/>
      <c r="E27" s="10">
        <v>20</v>
      </c>
      <c r="F27" s="40">
        <f t="shared" si="1"/>
        <v>87480</v>
      </c>
      <c r="G27" s="20"/>
      <c r="H27" s="17"/>
      <c r="I27" s="18"/>
      <c r="J27" s="19"/>
    </row>
    <row r="28" spans="2:29" x14ac:dyDescent="0.25">
      <c r="B28" s="7">
        <v>45986</v>
      </c>
      <c r="C28" s="8">
        <v>4400</v>
      </c>
      <c r="D28" s="9"/>
      <c r="E28" s="10">
        <v>20</v>
      </c>
      <c r="F28" s="40">
        <f t="shared" si="1"/>
        <v>88000</v>
      </c>
      <c r="G28" s="20"/>
      <c r="H28" s="17"/>
      <c r="I28" s="18"/>
      <c r="J28" s="19"/>
      <c r="P28" s="568">
        <v>45982</v>
      </c>
      <c r="Q28" s="18">
        <f t="shared" ref="Q28:Q31" si="4">R28-P28</f>
        <v>160</v>
      </c>
      <c r="R28" s="64">
        <v>46142</v>
      </c>
      <c r="S28" s="543" t="s">
        <v>46</v>
      </c>
      <c r="T28" s="567">
        <v>327</v>
      </c>
      <c r="U28" s="566" t="s">
        <v>47</v>
      </c>
      <c r="V28" s="566" t="s">
        <v>207</v>
      </c>
      <c r="W28" s="565">
        <v>520</v>
      </c>
      <c r="X28" s="566" t="s">
        <v>49</v>
      </c>
      <c r="Y28" s="564">
        <v>940</v>
      </c>
      <c r="Z28" s="563">
        <v>488800</v>
      </c>
      <c r="AA28" s="562"/>
      <c r="AB28" s="563">
        <v>488800</v>
      </c>
      <c r="AC28" s="561" t="s">
        <v>209</v>
      </c>
    </row>
    <row r="29" spans="2:29" x14ac:dyDescent="0.25">
      <c r="B29" s="7">
        <v>45987</v>
      </c>
      <c r="C29" s="8">
        <v>4324</v>
      </c>
      <c r="D29" s="9"/>
      <c r="E29" s="10">
        <v>20</v>
      </c>
      <c r="F29" s="40">
        <f t="shared" si="1"/>
        <v>86480</v>
      </c>
      <c r="G29" s="20"/>
      <c r="H29" s="17"/>
      <c r="I29" s="18"/>
      <c r="J29" s="19"/>
      <c r="P29" s="568">
        <v>45982</v>
      </c>
      <c r="Q29" s="18">
        <f t="shared" si="4"/>
        <v>160</v>
      </c>
      <c r="R29" s="64">
        <v>46142</v>
      </c>
      <c r="S29" s="543" t="s">
        <v>46</v>
      </c>
      <c r="T29" s="567">
        <v>328</v>
      </c>
      <c r="U29" s="566" t="s">
        <v>47</v>
      </c>
      <c r="V29" s="566" t="s">
        <v>103</v>
      </c>
      <c r="W29" s="565">
        <v>100</v>
      </c>
      <c r="X29" s="566" t="s">
        <v>49</v>
      </c>
      <c r="Y29" s="564">
        <v>970</v>
      </c>
      <c r="Z29" s="563">
        <v>97000</v>
      </c>
      <c r="AA29" s="562"/>
      <c r="AB29" s="563">
        <v>97000</v>
      </c>
      <c r="AC29" s="561" t="s">
        <v>209</v>
      </c>
    </row>
    <row r="30" spans="2:29" x14ac:dyDescent="0.25">
      <c r="B30" s="7">
        <v>45988</v>
      </c>
      <c r="C30" s="8">
        <v>4402</v>
      </c>
      <c r="D30" s="9"/>
      <c r="E30" s="10">
        <v>20</v>
      </c>
      <c r="F30" s="40">
        <f t="shared" si="1"/>
        <v>88040</v>
      </c>
      <c r="G30" s="20"/>
      <c r="H30" s="17"/>
      <c r="I30" s="18"/>
      <c r="J30" s="19"/>
      <c r="P30" s="568">
        <v>45982</v>
      </c>
      <c r="Q30" s="18">
        <f t="shared" si="4"/>
        <v>160</v>
      </c>
      <c r="R30" s="64">
        <v>46142</v>
      </c>
      <c r="S30" s="543" t="s">
        <v>46</v>
      </c>
      <c r="T30" s="567">
        <v>328</v>
      </c>
      <c r="U30" s="566" t="s">
        <v>47</v>
      </c>
      <c r="V30" s="566" t="s">
        <v>208</v>
      </c>
      <c r="W30" s="565">
        <v>130</v>
      </c>
      <c r="X30" s="566" t="s">
        <v>49</v>
      </c>
      <c r="Y30" s="564">
        <v>871.28713000000005</v>
      </c>
      <c r="Z30" s="563">
        <v>113267.33</v>
      </c>
      <c r="AA30" s="563">
        <v>1132.67</v>
      </c>
      <c r="AB30" s="563">
        <v>114400</v>
      </c>
      <c r="AC30" s="561" t="s">
        <v>209</v>
      </c>
    </row>
    <row r="31" spans="2:29" x14ac:dyDescent="0.25">
      <c r="B31" s="7">
        <v>45989</v>
      </c>
      <c r="C31" s="8">
        <v>4396</v>
      </c>
      <c r="D31" s="9"/>
      <c r="E31" s="10">
        <v>20</v>
      </c>
      <c r="F31" s="40">
        <f t="shared" si="1"/>
        <v>87920</v>
      </c>
      <c r="G31" s="20"/>
      <c r="H31" s="17"/>
      <c r="I31" s="18"/>
      <c r="J31" s="19"/>
      <c r="P31" s="576">
        <v>45988</v>
      </c>
      <c r="Q31" s="18">
        <f t="shared" si="4"/>
        <v>154</v>
      </c>
      <c r="R31" s="64">
        <v>46142</v>
      </c>
      <c r="S31" s="543" t="s">
        <v>46</v>
      </c>
      <c r="T31" s="575">
        <v>333</v>
      </c>
      <c r="U31" s="566" t="s">
        <v>47</v>
      </c>
      <c r="V31" s="574" t="s">
        <v>210</v>
      </c>
      <c r="W31" s="573">
        <v>130</v>
      </c>
      <c r="X31" s="574" t="s">
        <v>49</v>
      </c>
      <c r="Y31" s="572">
        <v>840</v>
      </c>
      <c r="Z31" s="571">
        <v>109200</v>
      </c>
      <c r="AA31" s="570"/>
      <c r="AB31" s="571">
        <v>109200</v>
      </c>
      <c r="AC31" s="561" t="s">
        <v>209</v>
      </c>
    </row>
    <row r="32" spans="2:29" x14ac:dyDescent="0.25">
      <c r="B32" s="7">
        <v>45990</v>
      </c>
      <c r="C32" s="8">
        <v>4403</v>
      </c>
      <c r="D32" s="9"/>
      <c r="E32" s="10">
        <v>20</v>
      </c>
      <c r="F32" s="40">
        <f t="shared" si="1"/>
        <v>88060</v>
      </c>
      <c r="G32" s="20"/>
      <c r="H32" s="17"/>
      <c r="I32" s="18"/>
      <c r="J32" s="19"/>
    </row>
    <row r="33" spans="2:14" x14ac:dyDescent="0.25">
      <c r="B33" s="7">
        <v>45991</v>
      </c>
      <c r="C33" s="8">
        <v>4392</v>
      </c>
      <c r="D33" s="9"/>
      <c r="E33" s="10">
        <v>20</v>
      </c>
      <c r="F33" s="40">
        <f t="shared" si="1"/>
        <v>87840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20</v>
      </c>
      <c r="F34" s="56">
        <f t="shared" si="1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132043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2968821.1717400001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2640860</v>
      </c>
      <c r="L36" s="33">
        <f>J36-J4-J5-J6+J37</f>
        <v>2638067.39</v>
      </c>
      <c r="M36">
        <v>2640860</v>
      </c>
      <c r="N36" s="33">
        <f>L36-M36</f>
        <v>-2792.6099999998696</v>
      </c>
    </row>
    <row r="37" spans="2:14" x14ac:dyDescent="0.25">
      <c r="B37" s="27" t="s">
        <v>14</v>
      </c>
      <c r="C37" s="32">
        <f>C35</f>
        <v>132043</v>
      </c>
      <c r="D37" s="9">
        <f>D35/1.03</f>
        <v>0</v>
      </c>
      <c r="E37" s="10"/>
      <c r="F37" s="40">
        <f>SUM(F4:F36)</f>
        <v>2640860</v>
      </c>
      <c r="G37" s="20"/>
      <c r="H37" s="18" t="s">
        <v>15</v>
      </c>
      <c r="I37" s="18">
        <v>0.01</v>
      </c>
      <c r="J37" s="19">
        <f>J36*I37</f>
        <v>26408.600000000002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-301552.57174000004</v>
      </c>
    </row>
    <row r="40" spans="2:14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14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14" x14ac:dyDescent="0.25">
      <c r="J42" s="33"/>
    </row>
    <row r="43" spans="2:14" x14ac:dyDescent="0.25">
      <c r="J43" s="33"/>
    </row>
    <row r="45" spans="2:14" x14ac:dyDescent="0.25">
      <c r="M45" s="102"/>
    </row>
    <row r="47" spans="2:14" x14ac:dyDescent="0.25">
      <c r="M47" s="102"/>
    </row>
  </sheetData>
  <sortState xmlns:xlrd2="http://schemas.microsoft.com/office/spreadsheetml/2017/richdata2" ref="G8:J9">
    <sortCondition ref="G8:G9"/>
  </sortState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3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sheetPr>
    <pageSetUpPr fitToPage="1"/>
  </sheetPr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6" t="s">
        <v>71</v>
      </c>
      <c r="C2" s="657"/>
      <c r="D2" s="657"/>
      <c r="E2" s="657"/>
      <c r="F2" s="657"/>
      <c r="G2" s="652"/>
      <c r="H2" s="652"/>
      <c r="I2" s="652"/>
      <c r="J2" s="6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5546570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493">
        <v>45878</v>
      </c>
      <c r="Q3" s="18">
        <f t="shared" ref="Q3:Q15" si="0">R3-P3</f>
        <v>175</v>
      </c>
      <c r="R3" s="64">
        <v>46053</v>
      </c>
      <c r="S3" s="434" t="s">
        <v>46</v>
      </c>
      <c r="T3" s="494">
        <v>169</v>
      </c>
      <c r="U3" s="495" t="s">
        <v>47</v>
      </c>
      <c r="V3" s="495" t="s">
        <v>103</v>
      </c>
      <c r="W3" s="496">
        <v>540</v>
      </c>
      <c r="X3" s="495" t="s">
        <v>49</v>
      </c>
      <c r="Y3" s="497">
        <v>820</v>
      </c>
      <c r="Z3" s="498">
        <v>442800</v>
      </c>
      <c r="AA3" s="499"/>
      <c r="AB3" s="498">
        <v>442800</v>
      </c>
      <c r="AC3" s="489" t="s">
        <v>191</v>
      </c>
    </row>
    <row r="4" spans="2:29" x14ac:dyDescent="0.25">
      <c r="B4" s="7">
        <v>45992</v>
      </c>
      <c r="C4" s="8">
        <v>4471</v>
      </c>
      <c r="D4" s="9"/>
      <c r="E4" s="10">
        <v>20</v>
      </c>
      <c r="F4" s="40">
        <f>E4*C4</f>
        <v>89420</v>
      </c>
      <c r="G4" s="12"/>
      <c r="H4" s="13" t="s">
        <v>6</v>
      </c>
      <c r="I4" s="14">
        <v>0.01</v>
      </c>
      <c r="J4" s="15">
        <f>(F36+F37)*I4</f>
        <v>27384</v>
      </c>
      <c r="P4" s="493">
        <v>45878</v>
      </c>
      <c r="Q4" s="18">
        <f t="shared" si="0"/>
        <v>175</v>
      </c>
      <c r="R4" s="64">
        <v>46053</v>
      </c>
      <c r="S4" s="434" t="s">
        <v>46</v>
      </c>
      <c r="T4" s="494">
        <v>170</v>
      </c>
      <c r="U4" s="495" t="s">
        <v>47</v>
      </c>
      <c r="V4" s="495" t="s">
        <v>91</v>
      </c>
      <c r="W4" s="496">
        <v>150</v>
      </c>
      <c r="X4" s="495" t="s">
        <v>49</v>
      </c>
      <c r="Y4" s="497">
        <v>770</v>
      </c>
      <c r="Z4" s="498">
        <v>115500</v>
      </c>
      <c r="AA4" s="499"/>
      <c r="AB4" s="498">
        <v>115500</v>
      </c>
      <c r="AC4" s="489" t="s">
        <v>191</v>
      </c>
    </row>
    <row r="5" spans="2:29" x14ac:dyDescent="0.25">
      <c r="B5" s="7">
        <v>45993</v>
      </c>
      <c r="C5" s="8">
        <v>4452</v>
      </c>
      <c r="D5" s="9"/>
      <c r="E5" s="10">
        <v>20</v>
      </c>
      <c r="F5" s="40">
        <f t="shared" ref="F5:F34" si="1">E5*C5</f>
        <v>89040</v>
      </c>
      <c r="G5" s="12"/>
      <c r="H5" s="13" t="s">
        <v>7</v>
      </c>
      <c r="I5" s="14">
        <v>1E-3</v>
      </c>
      <c r="J5" s="15">
        <v>2711.02</v>
      </c>
      <c r="P5" s="493">
        <v>45878</v>
      </c>
      <c r="Q5" s="18">
        <f t="shared" si="0"/>
        <v>175</v>
      </c>
      <c r="R5" s="64">
        <v>46053</v>
      </c>
      <c r="S5" s="434" t="s">
        <v>46</v>
      </c>
      <c r="T5" s="494">
        <v>170</v>
      </c>
      <c r="U5" s="495" t="s">
        <v>47</v>
      </c>
      <c r="V5" s="495" t="s">
        <v>93</v>
      </c>
      <c r="W5" s="496">
        <v>140</v>
      </c>
      <c r="X5" s="495" t="s">
        <v>49</v>
      </c>
      <c r="Y5" s="497">
        <v>730</v>
      </c>
      <c r="Z5" s="498">
        <v>102200</v>
      </c>
      <c r="AA5" s="499"/>
      <c r="AB5" s="498">
        <v>102200</v>
      </c>
      <c r="AC5" s="489" t="s">
        <v>191</v>
      </c>
    </row>
    <row r="6" spans="2:29" x14ac:dyDescent="0.25">
      <c r="B6" s="7">
        <v>45994</v>
      </c>
      <c r="C6" s="8">
        <v>4439</v>
      </c>
      <c r="D6" s="9"/>
      <c r="E6" s="10">
        <v>20</v>
      </c>
      <c r="F6" s="40">
        <f t="shared" si="1"/>
        <v>88780</v>
      </c>
      <c r="G6" s="12"/>
      <c r="H6" s="13" t="s">
        <v>8</v>
      </c>
      <c r="I6" s="14"/>
      <c r="J6" s="15"/>
      <c r="P6" s="493">
        <v>45878</v>
      </c>
      <c r="Q6" s="18">
        <f t="shared" si="0"/>
        <v>175</v>
      </c>
      <c r="R6" s="64">
        <v>46053</v>
      </c>
      <c r="S6" s="434" t="s">
        <v>46</v>
      </c>
      <c r="T6" s="494">
        <v>170</v>
      </c>
      <c r="U6" s="495" t="s">
        <v>47</v>
      </c>
      <c r="V6" s="495" t="s">
        <v>103</v>
      </c>
      <c r="W6" s="496">
        <v>65</v>
      </c>
      <c r="X6" s="495" t="s">
        <v>49</v>
      </c>
      <c r="Y6" s="497">
        <v>820</v>
      </c>
      <c r="Z6" s="498">
        <v>53300</v>
      </c>
      <c r="AA6" s="499"/>
      <c r="AB6" s="498">
        <v>53300</v>
      </c>
      <c r="AC6" s="489" t="s">
        <v>191</v>
      </c>
    </row>
    <row r="7" spans="2:29" x14ac:dyDescent="0.25">
      <c r="B7" s="7">
        <v>45995</v>
      </c>
      <c r="C7" s="8">
        <v>4524</v>
      </c>
      <c r="D7" s="9"/>
      <c r="E7" s="10">
        <v>20</v>
      </c>
      <c r="F7" s="40">
        <f t="shared" si="1"/>
        <v>90480</v>
      </c>
      <c r="G7" s="12"/>
      <c r="H7" s="13" t="s">
        <v>9</v>
      </c>
      <c r="I7" s="14"/>
      <c r="J7" s="15">
        <f>'KASIM 2025'!J39*-1</f>
        <v>301552.57174000004</v>
      </c>
      <c r="P7" s="501">
        <v>45896</v>
      </c>
      <c r="Q7" s="18">
        <f t="shared" si="0"/>
        <v>157</v>
      </c>
      <c r="R7" s="64">
        <v>46053</v>
      </c>
      <c r="S7" s="434" t="s">
        <v>46</v>
      </c>
      <c r="T7" s="502">
        <v>188</v>
      </c>
      <c r="U7" s="503" t="s">
        <v>47</v>
      </c>
      <c r="V7" s="503" t="s">
        <v>190</v>
      </c>
      <c r="W7" s="504">
        <v>17500</v>
      </c>
      <c r="X7" s="503" t="s">
        <v>12</v>
      </c>
      <c r="Y7" s="505">
        <v>21</v>
      </c>
      <c r="Z7" s="506">
        <f>+W7*Y7</f>
        <v>367500</v>
      </c>
      <c r="AA7" s="507"/>
      <c r="AB7" s="506">
        <f>+Z7+AA7</f>
        <v>367500</v>
      </c>
      <c r="AC7" s="489" t="s">
        <v>191</v>
      </c>
    </row>
    <row r="8" spans="2:29" x14ac:dyDescent="0.25">
      <c r="B8" s="7">
        <v>45996</v>
      </c>
      <c r="C8" s="8">
        <v>4465</v>
      </c>
      <c r="D8" s="9"/>
      <c r="E8" s="10">
        <v>20</v>
      </c>
      <c r="F8" s="40">
        <f t="shared" si="1"/>
        <v>89300</v>
      </c>
      <c r="G8" s="16"/>
      <c r="H8" s="17"/>
      <c r="I8" s="18"/>
      <c r="J8" s="19"/>
      <c r="P8" s="501">
        <v>45896</v>
      </c>
      <c r="Q8" s="18">
        <f t="shared" si="0"/>
        <v>157</v>
      </c>
      <c r="R8" s="64">
        <v>46053</v>
      </c>
      <c r="S8" s="434" t="s">
        <v>46</v>
      </c>
      <c r="T8" s="502">
        <v>188</v>
      </c>
      <c r="U8" s="503" t="s">
        <v>47</v>
      </c>
      <c r="V8" s="503" t="s">
        <v>131</v>
      </c>
      <c r="W8" s="508">
        <v>80</v>
      </c>
      <c r="X8" s="503" t="s">
        <v>49</v>
      </c>
      <c r="Y8" s="505">
        <v>650</v>
      </c>
      <c r="Z8" s="506">
        <f>+W8*Y8/1.01</f>
        <v>51485.148514851484</v>
      </c>
      <c r="AA8" s="506">
        <f>+Z8*0.01</f>
        <v>514.85148514851483</v>
      </c>
      <c r="AB8" s="506">
        <f t="shared" ref="AB8:AB9" si="2">+Z8+AA8</f>
        <v>52000</v>
      </c>
      <c r="AC8" s="509" t="s">
        <v>191</v>
      </c>
    </row>
    <row r="9" spans="2:29" x14ac:dyDescent="0.25">
      <c r="B9" s="7">
        <v>45997</v>
      </c>
      <c r="C9" s="8">
        <v>4404</v>
      </c>
      <c r="D9" s="9"/>
      <c r="E9" s="10">
        <v>20</v>
      </c>
      <c r="F9" s="40">
        <f t="shared" si="1"/>
        <v>88080</v>
      </c>
      <c r="G9" s="16"/>
      <c r="H9" s="17"/>
      <c r="I9" s="18"/>
      <c r="J9" s="19"/>
      <c r="P9" s="501">
        <v>45896</v>
      </c>
      <c r="Q9" s="18">
        <f t="shared" si="0"/>
        <v>157</v>
      </c>
      <c r="R9" s="64">
        <v>46053</v>
      </c>
      <c r="S9" s="434" t="s">
        <v>46</v>
      </c>
      <c r="T9" s="502">
        <v>188</v>
      </c>
      <c r="U9" s="503" t="s">
        <v>47</v>
      </c>
      <c r="V9" s="503" t="s">
        <v>109</v>
      </c>
      <c r="W9" s="508">
        <v>234</v>
      </c>
      <c r="X9" s="503" t="s">
        <v>49</v>
      </c>
      <c r="Y9" s="505">
        <v>650</v>
      </c>
      <c r="Z9" s="506">
        <f>+W9*Y9/1.01</f>
        <v>150594.05940594058</v>
      </c>
      <c r="AA9" s="506">
        <f>+Z9*0.01</f>
        <v>1505.9405940594058</v>
      </c>
      <c r="AB9" s="506">
        <f t="shared" si="2"/>
        <v>152100</v>
      </c>
      <c r="AC9" s="489" t="s">
        <v>191</v>
      </c>
    </row>
    <row r="10" spans="2:29" x14ac:dyDescent="0.25">
      <c r="B10" s="7">
        <v>45998</v>
      </c>
      <c r="C10" s="8">
        <v>4457</v>
      </c>
      <c r="D10" s="9"/>
      <c r="E10" s="10">
        <v>20</v>
      </c>
      <c r="F10" s="40">
        <f t="shared" si="1"/>
        <v>89140</v>
      </c>
      <c r="G10" s="16">
        <v>45994</v>
      </c>
      <c r="H10" s="17" t="s">
        <v>189</v>
      </c>
      <c r="I10" s="18"/>
      <c r="J10" s="19">
        <v>1000000</v>
      </c>
      <c r="P10" s="520">
        <v>45908</v>
      </c>
      <c r="Q10" s="18">
        <f t="shared" si="0"/>
        <v>145</v>
      </c>
      <c r="R10" s="64">
        <v>46053</v>
      </c>
      <c r="S10" s="434" t="s">
        <v>46</v>
      </c>
      <c r="T10" s="519">
        <v>203</v>
      </c>
      <c r="U10" s="518" t="s">
        <v>47</v>
      </c>
      <c r="V10" s="518" t="s">
        <v>198</v>
      </c>
      <c r="W10" s="517">
        <v>150</v>
      </c>
      <c r="X10" s="518" t="s">
        <v>49</v>
      </c>
      <c r="Y10" s="516">
        <v>110</v>
      </c>
      <c r="Z10" s="515">
        <v>16500</v>
      </c>
      <c r="AA10" s="514"/>
      <c r="AB10" s="515">
        <v>16500</v>
      </c>
      <c r="AC10" s="489" t="s">
        <v>191</v>
      </c>
    </row>
    <row r="11" spans="2:29" x14ac:dyDescent="0.25">
      <c r="B11" s="7">
        <v>45999</v>
      </c>
      <c r="C11" s="8">
        <v>4424</v>
      </c>
      <c r="D11" s="9"/>
      <c r="E11" s="10">
        <v>20</v>
      </c>
      <c r="F11" s="40">
        <f t="shared" si="1"/>
        <v>88480</v>
      </c>
      <c r="G11" s="20"/>
      <c r="H11" s="17"/>
      <c r="I11" s="18"/>
      <c r="J11" s="19"/>
      <c r="P11" s="520">
        <v>45908</v>
      </c>
      <c r="Q11" s="18">
        <f t="shared" si="0"/>
        <v>145</v>
      </c>
      <c r="R11" s="64">
        <v>46053</v>
      </c>
      <c r="S11" s="434" t="s">
        <v>46</v>
      </c>
      <c r="T11" s="519">
        <v>203</v>
      </c>
      <c r="U11" s="518" t="s">
        <v>47</v>
      </c>
      <c r="V11" s="518" t="s">
        <v>199</v>
      </c>
      <c r="W11" s="517">
        <v>140</v>
      </c>
      <c r="X11" s="518" t="s">
        <v>49</v>
      </c>
      <c r="Y11" s="516">
        <v>110</v>
      </c>
      <c r="Z11" s="515">
        <v>15400</v>
      </c>
      <c r="AA11" s="514"/>
      <c r="AB11" s="515">
        <v>15400</v>
      </c>
      <c r="AC11" s="489" t="s">
        <v>191</v>
      </c>
    </row>
    <row r="12" spans="2:29" x14ac:dyDescent="0.25">
      <c r="B12" s="7">
        <v>46000</v>
      </c>
      <c r="C12" s="8">
        <v>4364</v>
      </c>
      <c r="D12" s="9"/>
      <c r="E12" s="10">
        <v>20</v>
      </c>
      <c r="F12" s="40">
        <f t="shared" si="1"/>
        <v>87280</v>
      </c>
      <c r="G12" s="16">
        <v>46000</v>
      </c>
      <c r="H12" s="17" t="s">
        <v>211</v>
      </c>
      <c r="I12" s="18"/>
      <c r="J12" s="19">
        <v>1750000</v>
      </c>
      <c r="P12" s="520">
        <v>45908</v>
      </c>
      <c r="Q12" s="18">
        <f t="shared" si="0"/>
        <v>145</v>
      </c>
      <c r="R12" s="64">
        <v>46053</v>
      </c>
      <c r="S12" s="434" t="s">
        <v>46</v>
      </c>
      <c r="T12" s="519">
        <v>203</v>
      </c>
      <c r="U12" s="518" t="s">
        <v>47</v>
      </c>
      <c r="V12" s="518" t="s">
        <v>200</v>
      </c>
      <c r="W12" s="517">
        <v>605</v>
      </c>
      <c r="X12" s="518" t="s">
        <v>49</v>
      </c>
      <c r="Y12" s="516">
        <v>110</v>
      </c>
      <c r="Z12" s="515">
        <v>66550</v>
      </c>
      <c r="AA12" s="514"/>
      <c r="AB12" s="515">
        <v>66550</v>
      </c>
      <c r="AC12" s="489" t="s">
        <v>191</v>
      </c>
    </row>
    <row r="13" spans="2:29" x14ac:dyDescent="0.25">
      <c r="B13" s="7">
        <v>46001</v>
      </c>
      <c r="C13" s="8">
        <v>4382</v>
      </c>
      <c r="D13" s="9"/>
      <c r="E13" s="10">
        <v>20</v>
      </c>
      <c r="F13" s="40">
        <f t="shared" si="1"/>
        <v>87640</v>
      </c>
      <c r="G13" s="20"/>
      <c r="H13" s="17"/>
      <c r="I13" s="18"/>
      <c r="J13" s="19"/>
      <c r="P13" s="520">
        <v>45908</v>
      </c>
      <c r="Q13" s="18">
        <f t="shared" si="0"/>
        <v>145</v>
      </c>
      <c r="R13" s="64">
        <v>46053</v>
      </c>
      <c r="S13" s="434" t="s">
        <v>46</v>
      </c>
      <c r="T13" s="519">
        <v>203</v>
      </c>
      <c r="U13" s="518" t="s">
        <v>47</v>
      </c>
      <c r="V13" s="518" t="s">
        <v>201</v>
      </c>
      <c r="W13" s="517">
        <v>350</v>
      </c>
      <c r="X13" s="518" t="s">
        <v>49</v>
      </c>
      <c r="Y13" s="516">
        <v>250</v>
      </c>
      <c r="Z13" s="515">
        <v>87500</v>
      </c>
      <c r="AA13" s="514"/>
      <c r="AB13" s="515">
        <v>87500</v>
      </c>
      <c r="AC13" s="489" t="s">
        <v>191</v>
      </c>
    </row>
    <row r="14" spans="2:29" x14ac:dyDescent="0.25">
      <c r="B14" s="7">
        <v>46002</v>
      </c>
      <c r="C14" s="8">
        <v>4420</v>
      </c>
      <c r="D14" s="9"/>
      <c r="E14" s="10">
        <v>20</v>
      </c>
      <c r="F14" s="40">
        <f t="shared" si="1"/>
        <v>88400</v>
      </c>
      <c r="G14" s="20"/>
      <c r="H14" s="17"/>
      <c r="I14" s="18"/>
      <c r="J14" s="19"/>
      <c r="P14" s="520">
        <v>45908</v>
      </c>
      <c r="Q14" s="18">
        <f t="shared" si="0"/>
        <v>145</v>
      </c>
      <c r="R14" s="64">
        <v>46053</v>
      </c>
      <c r="S14" s="434" t="s">
        <v>46</v>
      </c>
      <c r="T14" s="519">
        <v>203</v>
      </c>
      <c r="U14" s="518" t="s">
        <v>47</v>
      </c>
      <c r="V14" s="518" t="s">
        <v>202</v>
      </c>
      <c r="W14" s="517">
        <v>80</v>
      </c>
      <c r="X14" s="518" t="s">
        <v>49</v>
      </c>
      <c r="Y14" s="516">
        <v>158.41584</v>
      </c>
      <c r="Z14" s="515">
        <v>12673.27</v>
      </c>
      <c r="AA14" s="515">
        <v>126.73</v>
      </c>
      <c r="AB14" s="515">
        <v>12800</v>
      </c>
      <c r="AC14" s="489" t="s">
        <v>191</v>
      </c>
    </row>
    <row r="15" spans="2:29" x14ac:dyDescent="0.25">
      <c r="B15" s="7">
        <v>46003</v>
      </c>
      <c r="C15" s="8">
        <v>4307</v>
      </c>
      <c r="D15" s="9"/>
      <c r="E15" s="10">
        <v>20</v>
      </c>
      <c r="F15" s="40">
        <f t="shared" si="1"/>
        <v>86140</v>
      </c>
      <c r="G15" s="20"/>
      <c r="H15" s="17"/>
      <c r="I15" s="18"/>
      <c r="J15" s="19"/>
      <c r="P15" s="520">
        <v>45908</v>
      </c>
      <c r="Q15" s="18">
        <f t="shared" si="0"/>
        <v>145</v>
      </c>
      <c r="R15" s="64">
        <v>46053</v>
      </c>
      <c r="S15" s="434" t="s">
        <v>46</v>
      </c>
      <c r="T15" s="519">
        <v>203</v>
      </c>
      <c r="U15" s="518" t="s">
        <v>47</v>
      </c>
      <c r="V15" s="518" t="s">
        <v>203</v>
      </c>
      <c r="W15" s="517">
        <v>234</v>
      </c>
      <c r="X15" s="518" t="s">
        <v>49</v>
      </c>
      <c r="Y15" s="516">
        <v>158.41579999999999</v>
      </c>
      <c r="Z15" s="515">
        <v>37069.300000000003</v>
      </c>
      <c r="AA15" s="515">
        <v>370.7</v>
      </c>
      <c r="AB15" s="515">
        <v>37440</v>
      </c>
      <c r="AC15" s="489" t="s">
        <v>191</v>
      </c>
    </row>
    <row r="16" spans="2:29" x14ac:dyDescent="0.25">
      <c r="B16" s="7">
        <v>46004</v>
      </c>
      <c r="C16" s="8">
        <v>4406</v>
      </c>
      <c r="D16" s="9"/>
      <c r="E16" s="10">
        <v>20</v>
      </c>
      <c r="F16" s="40">
        <f t="shared" si="1"/>
        <v>88120</v>
      </c>
      <c r="G16" s="20"/>
      <c r="H16" s="17"/>
      <c r="I16" s="18"/>
      <c r="J16" s="19"/>
    </row>
    <row r="17" spans="2:29" x14ac:dyDescent="0.25">
      <c r="B17" s="7">
        <v>46005</v>
      </c>
      <c r="C17" s="8">
        <v>4439</v>
      </c>
      <c r="D17" s="9"/>
      <c r="E17" s="10">
        <v>20</v>
      </c>
      <c r="F17" s="40">
        <f t="shared" si="1"/>
        <v>88780</v>
      </c>
      <c r="G17" s="20"/>
      <c r="H17" s="17"/>
      <c r="I17" s="18"/>
      <c r="J17" s="19"/>
      <c r="P17" s="520">
        <v>45912</v>
      </c>
      <c r="Q17" s="18">
        <f>R17-P17</f>
        <v>141</v>
      </c>
      <c r="R17" s="64">
        <v>46053</v>
      </c>
      <c r="S17" s="434" t="s">
        <v>46</v>
      </c>
      <c r="T17" s="519">
        <v>209</v>
      </c>
      <c r="U17" s="518" t="s">
        <v>47</v>
      </c>
      <c r="V17" s="518" t="s">
        <v>93</v>
      </c>
      <c r="W17" s="517">
        <v>99</v>
      </c>
      <c r="X17" s="518" t="s">
        <v>49</v>
      </c>
      <c r="Y17" s="516">
        <v>840</v>
      </c>
      <c r="Z17" s="515">
        <v>83160</v>
      </c>
      <c r="AA17" s="514"/>
      <c r="AB17" s="515">
        <v>83160</v>
      </c>
      <c r="AC17" s="560" t="s">
        <v>204</v>
      </c>
    </row>
    <row r="18" spans="2:29" x14ac:dyDescent="0.25">
      <c r="B18" s="7">
        <v>46006</v>
      </c>
      <c r="C18" s="8">
        <v>4475</v>
      </c>
      <c r="D18" s="9"/>
      <c r="E18" s="10">
        <v>20</v>
      </c>
      <c r="F18" s="40">
        <f t="shared" si="1"/>
        <v>89500</v>
      </c>
      <c r="G18" s="20"/>
      <c r="H18" s="17"/>
      <c r="I18" s="18"/>
      <c r="J18" s="19"/>
      <c r="P18" s="520">
        <v>45912</v>
      </c>
      <c r="Q18" s="18">
        <f>R18-P18</f>
        <v>141</v>
      </c>
      <c r="R18" s="64">
        <v>46053</v>
      </c>
      <c r="S18" s="434" t="s">
        <v>46</v>
      </c>
      <c r="T18" s="519">
        <v>209</v>
      </c>
      <c r="U18" s="518" t="s">
        <v>47</v>
      </c>
      <c r="V18" s="518" t="s">
        <v>103</v>
      </c>
      <c r="W18" s="517">
        <v>540</v>
      </c>
      <c r="X18" s="518" t="s">
        <v>49</v>
      </c>
      <c r="Y18" s="516">
        <v>930</v>
      </c>
      <c r="Z18" s="515">
        <v>502200</v>
      </c>
      <c r="AA18" s="514"/>
      <c r="AB18" s="515">
        <v>502200</v>
      </c>
      <c r="AC18" s="560" t="s">
        <v>204</v>
      </c>
    </row>
    <row r="19" spans="2:29" x14ac:dyDescent="0.25">
      <c r="B19" s="7">
        <v>46007</v>
      </c>
      <c r="C19" s="8">
        <v>4423</v>
      </c>
      <c r="D19" s="9"/>
      <c r="E19" s="10">
        <v>20</v>
      </c>
      <c r="F19" s="40">
        <f t="shared" si="1"/>
        <v>88460</v>
      </c>
      <c r="G19" s="20"/>
      <c r="H19" s="17"/>
      <c r="I19" s="18"/>
      <c r="J19" s="19"/>
      <c r="L19">
        <v>1.5</v>
      </c>
      <c r="P19" s="537">
        <v>45918</v>
      </c>
      <c r="Q19" s="18">
        <f>R19-P19</f>
        <v>135</v>
      </c>
      <c r="R19" s="64">
        <v>46053</v>
      </c>
      <c r="S19" s="434" t="s">
        <v>46</v>
      </c>
      <c r="T19" s="536">
        <v>219</v>
      </c>
      <c r="U19" s="535" t="s">
        <v>47</v>
      </c>
      <c r="V19" s="535" t="s">
        <v>131</v>
      </c>
      <c r="W19" s="534">
        <v>130</v>
      </c>
      <c r="X19" s="535" t="s">
        <v>49</v>
      </c>
      <c r="Y19" s="533">
        <v>801.98019999999997</v>
      </c>
      <c r="Z19" s="532">
        <v>104257.43</v>
      </c>
      <c r="AA19" s="532">
        <v>1042.57</v>
      </c>
      <c r="AB19" s="532">
        <v>105300</v>
      </c>
      <c r="AC19" s="560" t="s">
        <v>204</v>
      </c>
    </row>
    <row r="20" spans="2:29" x14ac:dyDescent="0.25">
      <c r="B20" s="7">
        <v>46008</v>
      </c>
      <c r="C20" s="8">
        <v>4491</v>
      </c>
      <c r="D20" s="9"/>
      <c r="E20" s="10">
        <v>20</v>
      </c>
      <c r="F20" s="40">
        <f t="shared" si="1"/>
        <v>89820</v>
      </c>
      <c r="G20" s="20"/>
      <c r="H20" s="17"/>
      <c r="I20" s="18"/>
      <c r="J20" s="19"/>
      <c r="L20">
        <f>C37*L19</f>
        <v>205380</v>
      </c>
    </row>
    <row r="21" spans="2:29" x14ac:dyDescent="0.25">
      <c r="B21" s="7">
        <v>46009</v>
      </c>
      <c r="C21" s="8">
        <v>4398</v>
      </c>
      <c r="D21" s="9"/>
      <c r="E21" s="10">
        <v>20</v>
      </c>
      <c r="F21" s="40">
        <f t="shared" si="1"/>
        <v>87960</v>
      </c>
      <c r="G21" s="20"/>
      <c r="H21" s="17"/>
      <c r="I21" s="18"/>
      <c r="J21" s="19"/>
      <c r="P21" s="544">
        <v>45927</v>
      </c>
      <c r="Q21" s="18">
        <f>R21-P21</f>
        <v>154</v>
      </c>
      <c r="R21" s="64">
        <v>46081</v>
      </c>
      <c r="S21" s="543" t="s">
        <v>46</v>
      </c>
      <c r="T21" s="542">
        <v>230</v>
      </c>
      <c r="U21" s="541" t="s">
        <v>47</v>
      </c>
      <c r="V21" s="541" t="s">
        <v>109</v>
      </c>
      <c r="W21" s="539">
        <v>500</v>
      </c>
      <c r="X21" s="541" t="s">
        <v>49</v>
      </c>
      <c r="Y21" s="540">
        <v>801.98019999999997</v>
      </c>
      <c r="Z21" s="538">
        <v>400990.1</v>
      </c>
      <c r="AA21" s="538">
        <v>4009.9</v>
      </c>
      <c r="AB21" s="538">
        <v>405000</v>
      </c>
      <c r="AC21" s="560" t="s">
        <v>206</v>
      </c>
    </row>
    <row r="22" spans="2:29" x14ac:dyDescent="0.25">
      <c r="B22" s="7">
        <v>46010</v>
      </c>
      <c r="C22" s="8">
        <v>4496</v>
      </c>
      <c r="D22" s="9"/>
      <c r="E22" s="10">
        <v>20</v>
      </c>
      <c r="F22" s="40">
        <f t="shared" si="1"/>
        <v>89920</v>
      </c>
      <c r="G22" s="20"/>
      <c r="H22" s="17"/>
      <c r="I22" s="18"/>
      <c r="J22" s="19"/>
      <c r="P22" s="552">
        <v>45948</v>
      </c>
      <c r="Q22" s="18">
        <f>R22-P22</f>
        <v>133</v>
      </c>
      <c r="R22" s="64">
        <v>46081</v>
      </c>
      <c r="S22" s="543" t="s">
        <v>46</v>
      </c>
      <c r="T22" s="551">
        <v>261</v>
      </c>
      <c r="U22" s="550" t="s">
        <v>47</v>
      </c>
      <c r="V22" s="550" t="s">
        <v>103</v>
      </c>
      <c r="W22" s="549">
        <v>540</v>
      </c>
      <c r="X22" s="550" t="s">
        <v>49</v>
      </c>
      <c r="Y22" s="548">
        <v>970</v>
      </c>
      <c r="Z22" s="547">
        <v>523800</v>
      </c>
      <c r="AA22" s="546"/>
      <c r="AB22" s="547">
        <v>523800</v>
      </c>
      <c r="AC22" s="560" t="s">
        <v>206</v>
      </c>
    </row>
    <row r="23" spans="2:29" x14ac:dyDescent="0.25">
      <c r="B23" s="7">
        <v>46011</v>
      </c>
      <c r="C23" s="8">
        <v>4403</v>
      </c>
      <c r="D23" s="9"/>
      <c r="E23" s="10">
        <v>20</v>
      </c>
      <c r="F23" s="40">
        <f t="shared" si="1"/>
        <v>88060</v>
      </c>
      <c r="G23" s="20"/>
      <c r="H23" s="17"/>
      <c r="I23" s="18"/>
      <c r="J23" s="19"/>
      <c r="P23" s="552">
        <v>45950</v>
      </c>
      <c r="Q23" s="18">
        <f t="shared" ref="Q23:Q26" si="3">R23-P23</f>
        <v>131</v>
      </c>
      <c r="R23" s="64">
        <v>46081</v>
      </c>
      <c r="S23" s="543" t="s">
        <v>46</v>
      </c>
      <c r="T23" s="551">
        <v>265</v>
      </c>
      <c r="U23" s="550" t="s">
        <v>47</v>
      </c>
      <c r="V23" s="550" t="s">
        <v>91</v>
      </c>
      <c r="W23" s="549">
        <v>80</v>
      </c>
      <c r="X23" s="550" t="s">
        <v>49</v>
      </c>
      <c r="Y23" s="548">
        <v>920</v>
      </c>
      <c r="Z23" s="547">
        <v>73600</v>
      </c>
      <c r="AA23" s="546"/>
      <c r="AB23" s="547">
        <v>73600</v>
      </c>
      <c r="AC23" s="560" t="s">
        <v>206</v>
      </c>
    </row>
    <row r="24" spans="2:29" x14ac:dyDescent="0.25">
      <c r="B24" s="7">
        <v>46012</v>
      </c>
      <c r="C24" s="8">
        <v>4387</v>
      </c>
      <c r="D24" s="9"/>
      <c r="E24" s="10">
        <v>20</v>
      </c>
      <c r="F24" s="40">
        <f t="shared" si="1"/>
        <v>87740</v>
      </c>
      <c r="G24" s="20"/>
      <c r="H24" s="17"/>
      <c r="I24" s="18"/>
      <c r="J24" s="19"/>
      <c r="P24" s="552">
        <v>45950</v>
      </c>
      <c r="Q24" s="18">
        <f t="shared" si="3"/>
        <v>131</v>
      </c>
      <c r="R24" s="64">
        <v>46081</v>
      </c>
      <c r="S24" s="543" t="s">
        <v>46</v>
      </c>
      <c r="T24" s="551">
        <v>265</v>
      </c>
      <c r="U24" s="550" t="s">
        <v>47</v>
      </c>
      <c r="V24" s="550" t="s">
        <v>93</v>
      </c>
      <c r="W24" s="549">
        <v>120</v>
      </c>
      <c r="X24" s="550" t="s">
        <v>49</v>
      </c>
      <c r="Y24" s="548">
        <v>880</v>
      </c>
      <c r="Z24" s="547">
        <v>105600</v>
      </c>
      <c r="AA24" s="546"/>
      <c r="AB24" s="547">
        <v>105600</v>
      </c>
      <c r="AC24" s="560" t="s">
        <v>206</v>
      </c>
    </row>
    <row r="25" spans="2:29" x14ac:dyDescent="0.25">
      <c r="B25" s="7">
        <v>46013</v>
      </c>
      <c r="C25" s="8">
        <v>4391</v>
      </c>
      <c r="D25" s="9"/>
      <c r="E25" s="10">
        <v>20</v>
      </c>
      <c r="F25" s="40">
        <f t="shared" si="1"/>
        <v>87820</v>
      </c>
      <c r="G25" s="20"/>
      <c r="H25" s="17"/>
      <c r="I25" s="18"/>
      <c r="J25" s="19"/>
      <c r="P25" s="552">
        <v>45952</v>
      </c>
      <c r="Q25" s="18">
        <f t="shared" si="3"/>
        <v>129</v>
      </c>
      <c r="R25" s="64">
        <v>46081</v>
      </c>
      <c r="S25" s="543" t="s">
        <v>46</v>
      </c>
      <c r="T25" s="551">
        <v>269</v>
      </c>
      <c r="U25" s="550" t="s">
        <v>47</v>
      </c>
      <c r="V25" s="550" t="s">
        <v>131</v>
      </c>
      <c r="W25" s="549">
        <v>129</v>
      </c>
      <c r="X25" s="550" t="s">
        <v>49</v>
      </c>
      <c r="Y25" s="548">
        <v>821.78218000000004</v>
      </c>
      <c r="Z25" s="547">
        <v>106009.9</v>
      </c>
      <c r="AA25" s="547">
        <v>1060.0999999999999</v>
      </c>
      <c r="AB25" s="547">
        <v>107070</v>
      </c>
      <c r="AC25" s="560" t="s">
        <v>206</v>
      </c>
    </row>
    <row r="26" spans="2:29" x14ac:dyDescent="0.25">
      <c r="B26" s="7">
        <v>46014</v>
      </c>
      <c r="C26" s="8">
        <v>4450</v>
      </c>
      <c r="D26" s="9"/>
      <c r="E26" s="10">
        <v>20</v>
      </c>
      <c r="F26" s="40">
        <f t="shared" si="1"/>
        <v>89000</v>
      </c>
      <c r="G26" s="20"/>
      <c r="H26" s="17"/>
      <c r="I26" s="18"/>
      <c r="J26" s="19"/>
      <c r="P26" s="559">
        <v>45952</v>
      </c>
      <c r="Q26" s="18">
        <f t="shared" si="3"/>
        <v>129</v>
      </c>
      <c r="R26" s="64">
        <v>46081</v>
      </c>
      <c r="S26" s="543" t="s">
        <v>46</v>
      </c>
      <c r="T26" s="558">
        <v>269</v>
      </c>
      <c r="U26" s="550" t="s">
        <v>47</v>
      </c>
      <c r="V26" s="557" t="s">
        <v>109</v>
      </c>
      <c r="W26" s="556">
        <v>500</v>
      </c>
      <c r="X26" s="557" t="s">
        <v>49</v>
      </c>
      <c r="Y26" s="555">
        <v>801.98019999999997</v>
      </c>
      <c r="Z26" s="554">
        <v>400990.1</v>
      </c>
      <c r="AA26" s="554">
        <v>4009.9</v>
      </c>
      <c r="AB26" s="554">
        <v>405000</v>
      </c>
      <c r="AC26" s="560" t="s">
        <v>206</v>
      </c>
    </row>
    <row r="27" spans="2:29" x14ac:dyDescent="0.25">
      <c r="B27" s="7">
        <v>46015</v>
      </c>
      <c r="C27" s="8">
        <v>4425</v>
      </c>
      <c r="D27" s="9"/>
      <c r="E27" s="10">
        <v>20</v>
      </c>
      <c r="F27" s="40">
        <f t="shared" si="1"/>
        <v>88500</v>
      </c>
      <c r="G27" s="20"/>
      <c r="H27" s="17"/>
      <c r="I27" s="18"/>
      <c r="J27" s="19"/>
    </row>
    <row r="28" spans="2:29" x14ac:dyDescent="0.25">
      <c r="B28" s="7">
        <v>46016</v>
      </c>
      <c r="C28" s="8">
        <v>4396</v>
      </c>
      <c r="D28" s="9"/>
      <c r="E28" s="10">
        <v>20</v>
      </c>
      <c r="F28" s="40">
        <f t="shared" si="1"/>
        <v>87920</v>
      </c>
      <c r="G28" s="20"/>
      <c r="H28" s="17"/>
      <c r="I28" s="18"/>
      <c r="J28" s="19"/>
      <c r="P28" s="568">
        <v>45982</v>
      </c>
      <c r="Q28" s="18">
        <f t="shared" ref="Q28:Q31" si="4">R28-P28</f>
        <v>160</v>
      </c>
      <c r="R28" s="64">
        <v>46142</v>
      </c>
      <c r="S28" s="543" t="s">
        <v>46</v>
      </c>
      <c r="T28" s="567">
        <v>327</v>
      </c>
      <c r="U28" s="566" t="s">
        <v>47</v>
      </c>
      <c r="V28" s="566" t="s">
        <v>207</v>
      </c>
      <c r="W28" s="565">
        <v>520</v>
      </c>
      <c r="X28" s="566" t="s">
        <v>49</v>
      </c>
      <c r="Y28" s="564">
        <v>940</v>
      </c>
      <c r="Z28" s="563">
        <v>488800</v>
      </c>
      <c r="AA28" s="562"/>
      <c r="AB28" s="563">
        <v>488800</v>
      </c>
      <c r="AC28" s="561" t="s">
        <v>209</v>
      </c>
    </row>
    <row r="29" spans="2:29" x14ac:dyDescent="0.25">
      <c r="B29" s="7">
        <v>46017</v>
      </c>
      <c r="C29" s="8">
        <v>4417</v>
      </c>
      <c r="D29" s="9"/>
      <c r="E29" s="10">
        <v>20</v>
      </c>
      <c r="F29" s="40">
        <f t="shared" si="1"/>
        <v>88340</v>
      </c>
      <c r="G29" s="20"/>
      <c r="H29" s="17"/>
      <c r="I29" s="18"/>
      <c r="J29" s="19"/>
      <c r="P29" s="568">
        <v>45982</v>
      </c>
      <c r="Q29" s="18">
        <f t="shared" si="4"/>
        <v>160</v>
      </c>
      <c r="R29" s="64">
        <v>46142</v>
      </c>
      <c r="S29" s="543" t="s">
        <v>46</v>
      </c>
      <c r="T29" s="567">
        <v>328</v>
      </c>
      <c r="U29" s="566" t="s">
        <v>47</v>
      </c>
      <c r="V29" s="566" t="s">
        <v>103</v>
      </c>
      <c r="W29" s="565">
        <v>100</v>
      </c>
      <c r="X29" s="566" t="s">
        <v>49</v>
      </c>
      <c r="Y29" s="564">
        <v>970</v>
      </c>
      <c r="Z29" s="563">
        <v>97000</v>
      </c>
      <c r="AA29" s="562"/>
      <c r="AB29" s="563">
        <v>97000</v>
      </c>
      <c r="AC29" s="561" t="s">
        <v>209</v>
      </c>
    </row>
    <row r="30" spans="2:29" x14ac:dyDescent="0.25">
      <c r="B30" s="7">
        <v>46018</v>
      </c>
      <c r="C30" s="8">
        <v>4367</v>
      </c>
      <c r="D30" s="9"/>
      <c r="E30" s="10">
        <v>20</v>
      </c>
      <c r="F30" s="40">
        <f t="shared" si="1"/>
        <v>87340</v>
      </c>
      <c r="G30" s="20"/>
      <c r="H30" s="17"/>
      <c r="I30" s="18"/>
      <c r="J30" s="19"/>
      <c r="P30" s="568">
        <v>45982</v>
      </c>
      <c r="Q30" s="18">
        <f t="shared" si="4"/>
        <v>160</v>
      </c>
      <c r="R30" s="64">
        <v>46142</v>
      </c>
      <c r="S30" s="543" t="s">
        <v>46</v>
      </c>
      <c r="T30" s="567">
        <v>328</v>
      </c>
      <c r="U30" s="566" t="s">
        <v>47</v>
      </c>
      <c r="V30" s="566" t="s">
        <v>208</v>
      </c>
      <c r="W30" s="565">
        <v>130</v>
      </c>
      <c r="X30" s="566" t="s">
        <v>49</v>
      </c>
      <c r="Y30" s="564">
        <v>871.28713000000005</v>
      </c>
      <c r="Z30" s="563">
        <v>113267.33</v>
      </c>
      <c r="AA30" s="563">
        <v>1132.67</v>
      </c>
      <c r="AB30" s="563">
        <v>114400</v>
      </c>
      <c r="AC30" s="561" t="s">
        <v>209</v>
      </c>
    </row>
    <row r="31" spans="2:29" x14ac:dyDescent="0.25">
      <c r="B31" s="7">
        <v>46019</v>
      </c>
      <c r="C31" s="8">
        <v>4348</v>
      </c>
      <c r="D31" s="9"/>
      <c r="E31" s="10">
        <v>20</v>
      </c>
      <c r="F31" s="40">
        <f t="shared" si="1"/>
        <v>86960</v>
      </c>
      <c r="G31" s="20"/>
      <c r="H31" s="17"/>
      <c r="I31" s="18"/>
      <c r="J31" s="19"/>
      <c r="P31" s="576">
        <v>45988</v>
      </c>
      <c r="Q31" s="18">
        <f t="shared" si="4"/>
        <v>154</v>
      </c>
      <c r="R31" s="64">
        <v>46142</v>
      </c>
      <c r="S31" s="543" t="s">
        <v>46</v>
      </c>
      <c r="T31" s="575">
        <v>333</v>
      </c>
      <c r="U31" s="566" t="s">
        <v>47</v>
      </c>
      <c r="V31" s="574" t="s">
        <v>210</v>
      </c>
      <c r="W31" s="573">
        <v>130</v>
      </c>
      <c r="X31" s="574" t="s">
        <v>49</v>
      </c>
      <c r="Y31" s="572">
        <v>840</v>
      </c>
      <c r="Z31" s="571">
        <v>109200</v>
      </c>
      <c r="AA31" s="570"/>
      <c r="AB31" s="571">
        <v>109200</v>
      </c>
      <c r="AC31" s="561" t="s">
        <v>209</v>
      </c>
    </row>
    <row r="32" spans="2:29" x14ac:dyDescent="0.25">
      <c r="B32" s="7">
        <v>46020</v>
      </c>
      <c r="C32" s="8">
        <v>4309</v>
      </c>
      <c r="D32" s="9"/>
      <c r="E32" s="10">
        <v>20</v>
      </c>
      <c r="F32" s="40">
        <f t="shared" si="1"/>
        <v>86180</v>
      </c>
      <c r="G32" s="20"/>
      <c r="H32" s="17"/>
      <c r="I32" s="18"/>
      <c r="J32" s="19"/>
    </row>
    <row r="33" spans="2:29" x14ac:dyDescent="0.25">
      <c r="B33" s="7">
        <v>46021</v>
      </c>
      <c r="C33" s="8">
        <v>4383</v>
      </c>
      <c r="D33" s="9"/>
      <c r="E33" s="10">
        <v>20</v>
      </c>
      <c r="F33" s="40">
        <f t="shared" si="1"/>
        <v>87660</v>
      </c>
      <c r="G33" s="20"/>
      <c r="H33" s="17"/>
      <c r="I33" s="18"/>
      <c r="J33" s="19"/>
      <c r="P33" s="584">
        <v>46001</v>
      </c>
      <c r="Q33" s="583" t="s">
        <v>212</v>
      </c>
      <c r="R33" s="584">
        <v>46173</v>
      </c>
      <c r="S33" s="583" t="s">
        <v>46</v>
      </c>
      <c r="T33" s="582">
        <v>363</v>
      </c>
      <c r="U33" s="583" t="s">
        <v>47</v>
      </c>
      <c r="V33" s="583" t="s">
        <v>213</v>
      </c>
      <c r="W33" s="581">
        <v>320</v>
      </c>
      <c r="X33" s="583" t="s">
        <v>49</v>
      </c>
      <c r="Y33" s="579">
        <v>810</v>
      </c>
      <c r="Z33" s="580">
        <v>259200</v>
      </c>
      <c r="AA33" s="578"/>
      <c r="AB33" s="580">
        <v>259200</v>
      </c>
      <c r="AC33" s="585" t="s">
        <v>214</v>
      </c>
    </row>
    <row r="34" spans="2:29" ht="15.75" thickBot="1" x14ac:dyDescent="0.3">
      <c r="B34" s="53">
        <v>46022</v>
      </c>
      <c r="C34" s="54">
        <v>4407</v>
      </c>
      <c r="D34" s="55"/>
      <c r="E34" s="10">
        <v>20</v>
      </c>
      <c r="F34" s="56">
        <f t="shared" si="1"/>
        <v>88140</v>
      </c>
      <c r="G34" s="21"/>
      <c r="H34" s="22"/>
      <c r="I34" s="23"/>
      <c r="J34" s="24"/>
      <c r="P34" s="592">
        <v>46011</v>
      </c>
      <c r="Q34" s="583" t="s">
        <v>212</v>
      </c>
      <c r="R34" s="584">
        <v>46173</v>
      </c>
      <c r="S34" s="583" t="s">
        <v>46</v>
      </c>
      <c r="T34" s="591">
        <v>383</v>
      </c>
      <c r="U34" s="583" t="s">
        <v>47</v>
      </c>
      <c r="V34" s="590" t="s">
        <v>207</v>
      </c>
      <c r="W34" s="589">
        <v>540</v>
      </c>
      <c r="X34" s="590" t="s">
        <v>49</v>
      </c>
      <c r="Y34" s="588">
        <v>940</v>
      </c>
      <c r="Z34" s="587">
        <v>507600</v>
      </c>
      <c r="AA34" s="586"/>
      <c r="AB34" s="587">
        <v>507600</v>
      </c>
      <c r="AC34" s="585" t="s">
        <v>214</v>
      </c>
    </row>
    <row r="35" spans="2:29" x14ac:dyDescent="0.25">
      <c r="B35" s="48" t="s">
        <v>10</v>
      </c>
      <c r="C35" s="49">
        <f>SUM(C4:C34)</f>
        <v>136920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3081647.5917400001</v>
      </c>
      <c r="P35" s="600">
        <v>46021</v>
      </c>
      <c r="Q35" s="583" t="s">
        <v>212</v>
      </c>
      <c r="R35" s="584">
        <v>46173</v>
      </c>
      <c r="S35" s="583" t="s">
        <v>46</v>
      </c>
      <c r="T35" s="599">
        <v>404</v>
      </c>
      <c r="U35" s="583" t="s">
        <v>47</v>
      </c>
      <c r="V35" s="598" t="s">
        <v>215</v>
      </c>
      <c r="W35" s="597">
        <v>30</v>
      </c>
      <c r="X35" s="598" t="s">
        <v>49</v>
      </c>
      <c r="Y35" s="596">
        <v>875</v>
      </c>
      <c r="Z35" s="595">
        <v>26250</v>
      </c>
      <c r="AA35" s="594"/>
      <c r="AB35" s="595">
        <v>26250</v>
      </c>
      <c r="AC35" s="585" t="s">
        <v>214</v>
      </c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2738400</v>
      </c>
      <c r="L36" s="33">
        <f>J36-J4-J5-J6+J37</f>
        <v>2735688.98</v>
      </c>
      <c r="P36" s="600">
        <v>46021</v>
      </c>
      <c r="Q36" s="583" t="s">
        <v>212</v>
      </c>
      <c r="R36" s="584">
        <v>46173</v>
      </c>
      <c r="S36" s="583" t="s">
        <v>46</v>
      </c>
      <c r="T36" s="599">
        <v>404</v>
      </c>
      <c r="U36" s="583" t="s">
        <v>47</v>
      </c>
      <c r="V36" s="598" t="s">
        <v>210</v>
      </c>
      <c r="W36" s="597">
        <v>130</v>
      </c>
      <c r="X36" s="598" t="s">
        <v>49</v>
      </c>
      <c r="Y36" s="596">
        <v>860</v>
      </c>
      <c r="Z36" s="595">
        <v>111800</v>
      </c>
      <c r="AA36" s="594"/>
      <c r="AB36" s="595">
        <v>111800</v>
      </c>
      <c r="AC36" s="585" t="s">
        <v>214</v>
      </c>
    </row>
    <row r="37" spans="2:29" x14ac:dyDescent="0.25">
      <c r="B37" s="27" t="s">
        <v>14</v>
      </c>
      <c r="C37" s="32">
        <f>C35</f>
        <v>136920</v>
      </c>
      <c r="D37" s="9">
        <f>D35/1.03</f>
        <v>0</v>
      </c>
      <c r="E37" s="10"/>
      <c r="F37" s="40">
        <f>SUM(F4:F36)</f>
        <v>2738400</v>
      </c>
      <c r="G37" s="20"/>
      <c r="H37" s="18" t="s">
        <v>15</v>
      </c>
      <c r="I37" s="18">
        <v>0.01</v>
      </c>
      <c r="J37" s="19">
        <f>J36*I37</f>
        <v>27384</v>
      </c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9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-315863.59174000006</v>
      </c>
    </row>
    <row r="40" spans="2:29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29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29" x14ac:dyDescent="0.25">
      <c r="J42" s="33"/>
    </row>
    <row r="43" spans="2:29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2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58407-9091-481E-A0C3-8D0DBC885A3A}">
  <sheetPr>
    <pageSetUpPr fitToPage="1"/>
  </sheetPr>
  <dimension ref="B1:AC43"/>
  <sheetViews>
    <sheetView zoomScale="85" zoomScaleNormal="85" workbookViewId="0">
      <selection activeCell="L29" sqref="L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2.42578125" bestFit="1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6" t="s">
        <v>71</v>
      </c>
      <c r="C2" s="657"/>
      <c r="D2" s="657"/>
      <c r="E2" s="657"/>
      <c r="F2" s="657"/>
      <c r="G2" s="652"/>
      <c r="H2" s="652"/>
      <c r="I2" s="652"/>
      <c r="J2" s="6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01">
        <v>45878</v>
      </c>
      <c r="Q3" s="14">
        <f t="shared" ref="Q3:Q15" si="0">R3-P3</f>
        <v>175</v>
      </c>
      <c r="R3" s="59">
        <v>46053</v>
      </c>
      <c r="S3" s="395" t="s">
        <v>46</v>
      </c>
      <c r="T3" s="602">
        <v>169</v>
      </c>
      <c r="U3" s="603" t="s">
        <v>47</v>
      </c>
      <c r="V3" s="603" t="s">
        <v>103</v>
      </c>
      <c r="W3" s="604">
        <v>540</v>
      </c>
      <c r="X3" s="603" t="s">
        <v>49</v>
      </c>
      <c r="Y3" s="605">
        <v>820</v>
      </c>
      <c r="Z3" s="606">
        <v>442800</v>
      </c>
      <c r="AA3" s="607"/>
      <c r="AB3" s="606">
        <v>442800</v>
      </c>
      <c r="AC3" s="489" t="s">
        <v>191</v>
      </c>
    </row>
    <row r="4" spans="2:29" x14ac:dyDescent="0.25">
      <c r="B4" s="7">
        <v>46023</v>
      </c>
      <c r="C4" s="8">
        <v>4322</v>
      </c>
      <c r="D4" s="9"/>
      <c r="E4" s="10">
        <v>21.5</v>
      </c>
      <c r="F4" s="40">
        <f>E4*C4</f>
        <v>92923</v>
      </c>
      <c r="G4" s="12"/>
      <c r="H4" s="13" t="s">
        <v>6</v>
      </c>
      <c r="I4" s="14">
        <v>0.01</v>
      </c>
      <c r="J4" s="15">
        <f>(F36+F37)*I4</f>
        <v>28149.057499999999</v>
      </c>
      <c r="P4" s="601">
        <v>45878</v>
      </c>
      <c r="Q4" s="14">
        <f t="shared" si="0"/>
        <v>175</v>
      </c>
      <c r="R4" s="59">
        <v>46053</v>
      </c>
      <c r="S4" s="395" t="s">
        <v>46</v>
      </c>
      <c r="T4" s="602">
        <v>170</v>
      </c>
      <c r="U4" s="603" t="s">
        <v>47</v>
      </c>
      <c r="V4" s="603" t="s">
        <v>91</v>
      </c>
      <c r="W4" s="604">
        <v>150</v>
      </c>
      <c r="X4" s="603" t="s">
        <v>49</v>
      </c>
      <c r="Y4" s="605">
        <v>770</v>
      </c>
      <c r="Z4" s="606">
        <v>115500</v>
      </c>
      <c r="AA4" s="607"/>
      <c r="AB4" s="606">
        <v>115500</v>
      </c>
      <c r="AC4" s="489" t="s">
        <v>191</v>
      </c>
    </row>
    <row r="5" spans="2:29" x14ac:dyDescent="0.25">
      <c r="B5" s="7">
        <v>46024</v>
      </c>
      <c r="C5" s="8">
        <v>4222</v>
      </c>
      <c r="D5" s="9"/>
      <c r="E5" s="10">
        <v>21.5</v>
      </c>
      <c r="F5" s="40">
        <f t="shared" ref="F5:F34" si="1">E5*C5</f>
        <v>90773</v>
      </c>
      <c r="G5" s="12"/>
      <c r="H5" s="13" t="s">
        <v>7</v>
      </c>
      <c r="I5" s="14">
        <v>1E-3</v>
      </c>
      <c r="J5" s="15">
        <v>2469.8200000000002</v>
      </c>
      <c r="P5" s="601">
        <v>45878</v>
      </c>
      <c r="Q5" s="14">
        <f t="shared" si="0"/>
        <v>175</v>
      </c>
      <c r="R5" s="59">
        <v>46053</v>
      </c>
      <c r="S5" s="395" t="s">
        <v>46</v>
      </c>
      <c r="T5" s="602">
        <v>170</v>
      </c>
      <c r="U5" s="603" t="s">
        <v>47</v>
      </c>
      <c r="V5" s="603" t="s">
        <v>93</v>
      </c>
      <c r="W5" s="604">
        <v>140</v>
      </c>
      <c r="X5" s="603" t="s">
        <v>49</v>
      </c>
      <c r="Y5" s="605">
        <v>730</v>
      </c>
      <c r="Z5" s="606">
        <v>102200</v>
      </c>
      <c r="AA5" s="607"/>
      <c r="AB5" s="606">
        <v>102200</v>
      </c>
      <c r="AC5" s="489" t="s">
        <v>191</v>
      </c>
    </row>
    <row r="6" spans="2:29" x14ac:dyDescent="0.25">
      <c r="B6" s="7">
        <v>46025</v>
      </c>
      <c r="C6" s="8">
        <v>4186</v>
      </c>
      <c r="D6" s="9"/>
      <c r="E6" s="10">
        <v>21.5</v>
      </c>
      <c r="F6" s="40">
        <f t="shared" si="1"/>
        <v>89999</v>
      </c>
      <c r="G6" s="12"/>
      <c r="H6" s="13" t="s">
        <v>8</v>
      </c>
      <c r="I6" s="14"/>
      <c r="J6" s="15"/>
      <c r="P6" s="601">
        <v>45878</v>
      </c>
      <c r="Q6" s="14">
        <f t="shared" si="0"/>
        <v>175</v>
      </c>
      <c r="R6" s="59">
        <v>46053</v>
      </c>
      <c r="S6" s="395" t="s">
        <v>46</v>
      </c>
      <c r="T6" s="602">
        <v>170</v>
      </c>
      <c r="U6" s="603" t="s">
        <v>47</v>
      </c>
      <c r="V6" s="603" t="s">
        <v>103</v>
      </c>
      <c r="W6" s="604">
        <v>65</v>
      </c>
      <c r="X6" s="603" t="s">
        <v>49</v>
      </c>
      <c r="Y6" s="605">
        <v>820</v>
      </c>
      <c r="Z6" s="606">
        <v>53300</v>
      </c>
      <c r="AA6" s="607"/>
      <c r="AB6" s="606">
        <v>53300</v>
      </c>
      <c r="AC6" s="489" t="s">
        <v>191</v>
      </c>
    </row>
    <row r="7" spans="2:29" x14ac:dyDescent="0.25">
      <c r="B7" s="7">
        <v>46026</v>
      </c>
      <c r="C7" s="8">
        <v>4229</v>
      </c>
      <c r="D7" s="9"/>
      <c r="E7" s="10">
        <v>21.5</v>
      </c>
      <c r="F7" s="40">
        <f t="shared" si="1"/>
        <v>90923.5</v>
      </c>
      <c r="G7" s="12"/>
      <c r="H7" s="13" t="s">
        <v>9</v>
      </c>
      <c r="I7" s="14"/>
      <c r="J7" s="15">
        <f>'ARALIK 2025'!J39*-1</f>
        <v>315863.59174000006</v>
      </c>
      <c r="P7" s="608">
        <v>45896</v>
      </c>
      <c r="Q7" s="14">
        <f t="shared" si="0"/>
        <v>157</v>
      </c>
      <c r="R7" s="59">
        <v>46053</v>
      </c>
      <c r="S7" s="395" t="s">
        <v>46</v>
      </c>
      <c r="T7" s="609">
        <v>188</v>
      </c>
      <c r="U7" s="610" t="s">
        <v>47</v>
      </c>
      <c r="V7" s="610" t="s">
        <v>190</v>
      </c>
      <c r="W7" s="611">
        <v>17500</v>
      </c>
      <c r="X7" s="610" t="s">
        <v>12</v>
      </c>
      <c r="Y7" s="612">
        <v>21</v>
      </c>
      <c r="Z7" s="613">
        <f>+W7*Y7</f>
        <v>367500</v>
      </c>
      <c r="AA7" s="614"/>
      <c r="AB7" s="613">
        <f>+Z7+AA7</f>
        <v>367500</v>
      </c>
      <c r="AC7" s="489" t="s">
        <v>191</v>
      </c>
    </row>
    <row r="8" spans="2:29" x14ac:dyDescent="0.25">
      <c r="B8" s="7">
        <v>46027</v>
      </c>
      <c r="C8" s="8">
        <v>4214</v>
      </c>
      <c r="D8" s="9"/>
      <c r="E8" s="10">
        <v>21.5</v>
      </c>
      <c r="F8" s="40">
        <f t="shared" si="1"/>
        <v>90601</v>
      </c>
      <c r="G8" s="16"/>
      <c r="H8" s="17"/>
      <c r="I8" s="18"/>
      <c r="J8" s="19"/>
      <c r="P8" s="608">
        <v>45896</v>
      </c>
      <c r="Q8" s="14">
        <f t="shared" si="0"/>
        <v>157</v>
      </c>
      <c r="R8" s="59">
        <v>46053</v>
      </c>
      <c r="S8" s="395" t="s">
        <v>46</v>
      </c>
      <c r="T8" s="609">
        <v>188</v>
      </c>
      <c r="U8" s="610" t="s">
        <v>47</v>
      </c>
      <c r="V8" s="610" t="s">
        <v>131</v>
      </c>
      <c r="W8" s="615">
        <v>80</v>
      </c>
      <c r="X8" s="610" t="s">
        <v>49</v>
      </c>
      <c r="Y8" s="612">
        <v>650</v>
      </c>
      <c r="Z8" s="613">
        <f>+W8*Y8/1.01</f>
        <v>51485.148514851484</v>
      </c>
      <c r="AA8" s="613">
        <f>+Z8*0.01</f>
        <v>514.85148514851483</v>
      </c>
      <c r="AB8" s="613">
        <f t="shared" ref="AB8:AB9" si="2">+Z8+AA8</f>
        <v>52000</v>
      </c>
      <c r="AC8" s="509" t="s">
        <v>191</v>
      </c>
    </row>
    <row r="9" spans="2:29" x14ac:dyDescent="0.25">
      <c r="B9" s="7">
        <v>46028</v>
      </c>
      <c r="C9" s="8">
        <v>5598.5</v>
      </c>
      <c r="D9" s="9"/>
      <c r="E9" s="10">
        <v>21.5</v>
      </c>
      <c r="F9" s="40">
        <f t="shared" si="1"/>
        <v>120367.75</v>
      </c>
      <c r="G9" s="626">
        <v>45878</v>
      </c>
      <c r="H9" s="17" t="s">
        <v>168</v>
      </c>
      <c r="I9" s="18"/>
      <c r="J9" s="627">
        <v>442800</v>
      </c>
      <c r="P9" s="608">
        <v>45896</v>
      </c>
      <c r="Q9" s="14">
        <f t="shared" si="0"/>
        <v>157</v>
      </c>
      <c r="R9" s="59">
        <v>46053</v>
      </c>
      <c r="S9" s="395" t="s">
        <v>46</v>
      </c>
      <c r="T9" s="609">
        <v>188</v>
      </c>
      <c r="U9" s="610" t="s">
        <v>47</v>
      </c>
      <c r="V9" s="610" t="s">
        <v>109</v>
      </c>
      <c r="W9" s="615">
        <v>234</v>
      </c>
      <c r="X9" s="610" t="s">
        <v>49</v>
      </c>
      <c r="Y9" s="612">
        <v>650</v>
      </c>
      <c r="Z9" s="613">
        <f>+W9*Y9/1.01</f>
        <v>150594.05940594058</v>
      </c>
      <c r="AA9" s="613">
        <f>+Z9*0.01</f>
        <v>1505.9405940594058</v>
      </c>
      <c r="AB9" s="613">
        <f t="shared" si="2"/>
        <v>152100</v>
      </c>
      <c r="AC9" s="489" t="s">
        <v>191</v>
      </c>
    </row>
    <row r="10" spans="2:29" x14ac:dyDescent="0.25">
      <c r="B10" s="7">
        <v>46029</v>
      </c>
      <c r="C10" s="8">
        <v>2838</v>
      </c>
      <c r="D10" s="9"/>
      <c r="E10" s="10">
        <v>21.5</v>
      </c>
      <c r="F10" s="40">
        <f t="shared" si="1"/>
        <v>61017</v>
      </c>
      <c r="G10" s="626">
        <v>45878</v>
      </c>
      <c r="H10" s="17" t="s">
        <v>216</v>
      </c>
      <c r="I10" s="18"/>
      <c r="J10" s="627">
        <v>115500</v>
      </c>
      <c r="P10" s="616">
        <v>45908</v>
      </c>
      <c r="Q10" s="14">
        <f t="shared" si="0"/>
        <v>145</v>
      </c>
      <c r="R10" s="59">
        <v>46053</v>
      </c>
      <c r="S10" s="395" t="s">
        <v>46</v>
      </c>
      <c r="T10" s="617">
        <v>203</v>
      </c>
      <c r="U10" s="618" t="s">
        <v>47</v>
      </c>
      <c r="V10" s="618" t="s">
        <v>198</v>
      </c>
      <c r="W10" s="619">
        <v>150</v>
      </c>
      <c r="X10" s="618" t="s">
        <v>49</v>
      </c>
      <c r="Y10" s="620">
        <v>110</v>
      </c>
      <c r="Z10" s="621">
        <v>16500</v>
      </c>
      <c r="AA10" s="622"/>
      <c r="AB10" s="621">
        <v>16500</v>
      </c>
      <c r="AC10" s="489" t="s">
        <v>191</v>
      </c>
    </row>
    <row r="11" spans="2:29" x14ac:dyDescent="0.25">
      <c r="B11" s="7">
        <v>46030</v>
      </c>
      <c r="C11" s="8">
        <v>4248</v>
      </c>
      <c r="D11" s="9"/>
      <c r="E11" s="10">
        <v>21.5</v>
      </c>
      <c r="F11" s="40">
        <f t="shared" si="1"/>
        <v>91332</v>
      </c>
      <c r="G11" s="626">
        <v>45878</v>
      </c>
      <c r="H11" s="17" t="s">
        <v>217</v>
      </c>
      <c r="I11" s="18"/>
      <c r="J11" s="627">
        <v>102200</v>
      </c>
      <c r="P11" s="616">
        <v>45908</v>
      </c>
      <c r="Q11" s="14">
        <f t="shared" si="0"/>
        <v>145</v>
      </c>
      <c r="R11" s="59">
        <v>46053</v>
      </c>
      <c r="S11" s="395" t="s">
        <v>46</v>
      </c>
      <c r="T11" s="617">
        <v>203</v>
      </c>
      <c r="U11" s="618" t="s">
        <v>47</v>
      </c>
      <c r="V11" s="618" t="s">
        <v>199</v>
      </c>
      <c r="W11" s="619">
        <v>140</v>
      </c>
      <c r="X11" s="618" t="s">
        <v>49</v>
      </c>
      <c r="Y11" s="620">
        <v>110</v>
      </c>
      <c r="Z11" s="621">
        <v>15400</v>
      </c>
      <c r="AA11" s="622"/>
      <c r="AB11" s="621">
        <v>15400</v>
      </c>
      <c r="AC11" s="489" t="s">
        <v>191</v>
      </c>
    </row>
    <row r="12" spans="2:29" x14ac:dyDescent="0.25">
      <c r="B12" s="7">
        <v>46031</v>
      </c>
      <c r="C12" s="8">
        <v>4406</v>
      </c>
      <c r="D12" s="9"/>
      <c r="E12" s="10">
        <v>21.5</v>
      </c>
      <c r="F12" s="40">
        <f t="shared" si="1"/>
        <v>94729</v>
      </c>
      <c r="G12" s="626">
        <v>45878</v>
      </c>
      <c r="H12" s="17" t="s">
        <v>218</v>
      </c>
      <c r="I12" s="18"/>
      <c r="J12" s="627">
        <v>53300</v>
      </c>
      <c r="P12" s="616">
        <v>45908</v>
      </c>
      <c r="Q12" s="14">
        <f t="shared" si="0"/>
        <v>145</v>
      </c>
      <c r="R12" s="59">
        <v>46053</v>
      </c>
      <c r="S12" s="395" t="s">
        <v>46</v>
      </c>
      <c r="T12" s="617">
        <v>203</v>
      </c>
      <c r="U12" s="618" t="s">
        <v>47</v>
      </c>
      <c r="V12" s="618" t="s">
        <v>200</v>
      </c>
      <c r="W12" s="619">
        <v>605</v>
      </c>
      <c r="X12" s="618" t="s">
        <v>49</v>
      </c>
      <c r="Y12" s="620">
        <v>110</v>
      </c>
      <c r="Z12" s="621">
        <v>66550</v>
      </c>
      <c r="AA12" s="622"/>
      <c r="AB12" s="621">
        <v>66550</v>
      </c>
      <c r="AC12" s="489" t="s">
        <v>191</v>
      </c>
    </row>
    <row r="13" spans="2:29" x14ac:dyDescent="0.25">
      <c r="B13" s="7">
        <v>46032</v>
      </c>
      <c r="C13" s="8">
        <v>3937</v>
      </c>
      <c r="D13" s="9"/>
      <c r="E13" s="10">
        <v>21.5</v>
      </c>
      <c r="F13" s="40">
        <f t="shared" si="1"/>
        <v>84645.5</v>
      </c>
      <c r="G13" s="628">
        <v>45896</v>
      </c>
      <c r="H13" s="17" t="s">
        <v>219</v>
      </c>
      <c r="I13" s="18"/>
      <c r="J13" s="629">
        <v>367500</v>
      </c>
      <c r="P13" s="616">
        <v>45908</v>
      </c>
      <c r="Q13" s="14">
        <f t="shared" si="0"/>
        <v>145</v>
      </c>
      <c r="R13" s="59">
        <v>46053</v>
      </c>
      <c r="S13" s="395" t="s">
        <v>46</v>
      </c>
      <c r="T13" s="617">
        <v>203</v>
      </c>
      <c r="U13" s="618" t="s">
        <v>47</v>
      </c>
      <c r="V13" s="618" t="s">
        <v>201</v>
      </c>
      <c r="W13" s="619">
        <v>350</v>
      </c>
      <c r="X13" s="618" t="s">
        <v>49</v>
      </c>
      <c r="Y13" s="620">
        <v>250</v>
      </c>
      <c r="Z13" s="621">
        <v>87500</v>
      </c>
      <c r="AA13" s="622"/>
      <c r="AB13" s="621">
        <v>87500</v>
      </c>
      <c r="AC13" s="489" t="s">
        <v>191</v>
      </c>
    </row>
    <row r="14" spans="2:29" x14ac:dyDescent="0.25">
      <c r="B14" s="7">
        <v>46033</v>
      </c>
      <c r="C14" s="8">
        <v>4128</v>
      </c>
      <c r="D14" s="9"/>
      <c r="E14" s="10">
        <v>21.5</v>
      </c>
      <c r="F14" s="40">
        <f t="shared" si="1"/>
        <v>88752</v>
      </c>
      <c r="G14" s="628">
        <v>45896</v>
      </c>
      <c r="H14" s="17" t="s">
        <v>220</v>
      </c>
      <c r="I14" s="18"/>
      <c r="J14" s="629">
        <v>52000</v>
      </c>
      <c r="P14" s="616">
        <v>45908</v>
      </c>
      <c r="Q14" s="14">
        <f t="shared" si="0"/>
        <v>145</v>
      </c>
      <c r="R14" s="59">
        <v>46053</v>
      </c>
      <c r="S14" s="395" t="s">
        <v>46</v>
      </c>
      <c r="T14" s="617">
        <v>203</v>
      </c>
      <c r="U14" s="618" t="s">
        <v>47</v>
      </c>
      <c r="V14" s="618" t="s">
        <v>202</v>
      </c>
      <c r="W14" s="619">
        <v>80</v>
      </c>
      <c r="X14" s="618" t="s">
        <v>49</v>
      </c>
      <c r="Y14" s="620">
        <v>158.41584</v>
      </c>
      <c r="Z14" s="621">
        <v>12673.27</v>
      </c>
      <c r="AA14" s="621">
        <v>126.73</v>
      </c>
      <c r="AB14" s="621">
        <v>12800</v>
      </c>
      <c r="AC14" s="489" t="s">
        <v>191</v>
      </c>
    </row>
    <row r="15" spans="2:29" x14ac:dyDescent="0.25">
      <c r="B15" s="7">
        <v>46034</v>
      </c>
      <c r="C15" s="8">
        <v>4144</v>
      </c>
      <c r="D15" s="9"/>
      <c r="E15" s="10">
        <v>21.5</v>
      </c>
      <c r="F15" s="40">
        <f t="shared" si="1"/>
        <v>89096</v>
      </c>
      <c r="G15" s="628">
        <v>45896</v>
      </c>
      <c r="H15" s="17" t="s">
        <v>221</v>
      </c>
      <c r="I15" s="18"/>
      <c r="J15" s="629">
        <v>152100</v>
      </c>
      <c r="P15" s="616">
        <v>45908</v>
      </c>
      <c r="Q15" s="14">
        <f t="shared" si="0"/>
        <v>145</v>
      </c>
      <c r="R15" s="59">
        <v>46053</v>
      </c>
      <c r="S15" s="395" t="s">
        <v>46</v>
      </c>
      <c r="T15" s="617">
        <v>203</v>
      </c>
      <c r="U15" s="618" t="s">
        <v>47</v>
      </c>
      <c r="V15" s="618" t="s">
        <v>203</v>
      </c>
      <c r="W15" s="619">
        <v>234</v>
      </c>
      <c r="X15" s="618" t="s">
        <v>49</v>
      </c>
      <c r="Y15" s="620">
        <v>158.41579999999999</v>
      </c>
      <c r="Z15" s="621">
        <v>37069.300000000003</v>
      </c>
      <c r="AA15" s="621">
        <v>370.7</v>
      </c>
      <c r="AB15" s="621">
        <v>37440</v>
      </c>
      <c r="AC15" s="489" t="s">
        <v>191</v>
      </c>
    </row>
    <row r="16" spans="2:29" x14ac:dyDescent="0.25">
      <c r="B16" s="7">
        <v>46035</v>
      </c>
      <c r="C16" s="8">
        <v>4122</v>
      </c>
      <c r="D16" s="9"/>
      <c r="E16" s="10">
        <v>21.5</v>
      </c>
      <c r="F16" s="40">
        <f t="shared" si="1"/>
        <v>88623</v>
      </c>
      <c r="G16" s="630">
        <v>45908</v>
      </c>
      <c r="H16" s="17" t="s">
        <v>222</v>
      </c>
      <c r="I16" s="18"/>
      <c r="J16" s="631">
        <v>16500</v>
      </c>
      <c r="P16" s="62"/>
      <c r="Q16" s="62"/>
      <c r="R16" s="62"/>
      <c r="S16" s="62"/>
      <c r="T16" s="62"/>
      <c r="U16" s="62"/>
      <c r="V16" s="623" t="s">
        <v>77</v>
      </c>
      <c r="W16" s="62"/>
      <c r="X16" s="62"/>
      <c r="Y16" s="62"/>
      <c r="Z16" s="62"/>
      <c r="AA16" s="62"/>
      <c r="AB16" s="624">
        <v>-1521590</v>
      </c>
    </row>
    <row r="17" spans="2:29" x14ac:dyDescent="0.25">
      <c r="B17" s="7">
        <v>46036</v>
      </c>
      <c r="C17" s="8">
        <v>4117</v>
      </c>
      <c r="D17" s="9"/>
      <c r="E17" s="10">
        <v>21.5</v>
      </c>
      <c r="F17" s="40">
        <f t="shared" si="1"/>
        <v>88515.5</v>
      </c>
      <c r="G17" s="630">
        <v>45908</v>
      </c>
      <c r="H17" s="17" t="s">
        <v>223</v>
      </c>
      <c r="I17" s="18"/>
      <c r="J17" s="631">
        <v>15400</v>
      </c>
      <c r="L17" s="33">
        <v>86730.5</v>
      </c>
      <c r="P17" s="520">
        <v>45912</v>
      </c>
      <c r="Q17" s="18">
        <f>R17-P17</f>
        <v>141</v>
      </c>
      <c r="R17" s="64">
        <v>46053</v>
      </c>
      <c r="S17" s="434" t="s">
        <v>46</v>
      </c>
      <c r="T17" s="519">
        <v>209</v>
      </c>
      <c r="U17" s="518" t="s">
        <v>47</v>
      </c>
      <c r="V17" s="518" t="s">
        <v>93</v>
      </c>
      <c r="W17" s="517">
        <v>99</v>
      </c>
      <c r="X17" s="518" t="s">
        <v>49</v>
      </c>
      <c r="Y17" s="516">
        <v>840</v>
      </c>
      <c r="Z17" s="515">
        <v>83160</v>
      </c>
      <c r="AA17" s="514"/>
      <c r="AB17" s="515">
        <v>83160</v>
      </c>
      <c r="AC17" s="560" t="s">
        <v>204</v>
      </c>
    </row>
    <row r="18" spans="2:29" x14ac:dyDescent="0.25">
      <c r="B18" s="7">
        <v>46037</v>
      </c>
      <c r="C18" s="8">
        <v>4052</v>
      </c>
      <c r="D18" s="9"/>
      <c r="E18" s="10">
        <v>21.5</v>
      </c>
      <c r="F18" s="40">
        <f t="shared" si="1"/>
        <v>87118</v>
      </c>
      <c r="G18" s="630">
        <v>45908</v>
      </c>
      <c r="H18" s="17" t="s">
        <v>225</v>
      </c>
      <c r="I18" s="18"/>
      <c r="J18" s="631">
        <v>66550</v>
      </c>
      <c r="L18">
        <v>1.5</v>
      </c>
      <c r="P18" s="520">
        <v>45912</v>
      </c>
      <c r="Q18" s="18">
        <f>R18-P18</f>
        <v>141</v>
      </c>
      <c r="R18" s="64">
        <v>46053</v>
      </c>
      <c r="S18" s="434" t="s">
        <v>46</v>
      </c>
      <c r="T18" s="519">
        <v>209</v>
      </c>
      <c r="U18" s="518" t="s">
        <v>47</v>
      </c>
      <c r="V18" s="518" t="s">
        <v>103</v>
      </c>
      <c r="W18" s="517">
        <v>540</v>
      </c>
      <c r="X18" s="518" t="s">
        <v>49</v>
      </c>
      <c r="Y18" s="516">
        <v>930</v>
      </c>
      <c r="Z18" s="515">
        <v>502200</v>
      </c>
      <c r="AA18" s="514"/>
      <c r="AB18" s="515">
        <v>502200</v>
      </c>
      <c r="AC18" s="560" t="s">
        <v>204</v>
      </c>
    </row>
    <row r="19" spans="2:29" x14ac:dyDescent="0.25">
      <c r="B19" s="7">
        <v>46038</v>
      </c>
      <c r="C19" s="8">
        <v>4041</v>
      </c>
      <c r="D19" s="9"/>
      <c r="E19" s="10">
        <v>21.5</v>
      </c>
      <c r="F19" s="40">
        <f t="shared" si="1"/>
        <v>86881.5</v>
      </c>
      <c r="G19" s="630">
        <v>45908</v>
      </c>
      <c r="H19" s="17" t="s">
        <v>224</v>
      </c>
      <c r="I19" s="18"/>
      <c r="J19" s="631">
        <v>87500</v>
      </c>
      <c r="L19">
        <f>+L17*L18</f>
        <v>130095.75</v>
      </c>
      <c r="P19" s="537">
        <v>45918</v>
      </c>
      <c r="Q19" s="18">
        <f>R19-P19</f>
        <v>135</v>
      </c>
      <c r="R19" s="64">
        <v>46053</v>
      </c>
      <c r="S19" s="434" t="s">
        <v>46</v>
      </c>
      <c r="T19" s="536">
        <v>219</v>
      </c>
      <c r="U19" s="535" t="s">
        <v>47</v>
      </c>
      <c r="V19" s="535" t="s">
        <v>131</v>
      </c>
      <c r="W19" s="534">
        <v>130</v>
      </c>
      <c r="X19" s="535" t="s">
        <v>49</v>
      </c>
      <c r="Y19" s="533">
        <v>801.98019999999997</v>
      </c>
      <c r="Z19" s="532">
        <v>104257.43</v>
      </c>
      <c r="AA19" s="532">
        <v>1042.57</v>
      </c>
      <c r="AB19" s="532">
        <v>105300</v>
      </c>
      <c r="AC19" s="560" t="s">
        <v>204</v>
      </c>
    </row>
    <row r="20" spans="2:29" x14ac:dyDescent="0.25">
      <c r="B20" s="7">
        <v>46039</v>
      </c>
      <c r="C20" s="8">
        <v>4081</v>
      </c>
      <c r="D20" s="9"/>
      <c r="E20" s="10">
        <v>21.5</v>
      </c>
      <c r="F20" s="40">
        <f t="shared" si="1"/>
        <v>87741.5</v>
      </c>
      <c r="G20" s="630">
        <v>45908</v>
      </c>
      <c r="H20" s="17" t="s">
        <v>226</v>
      </c>
      <c r="I20" s="18"/>
      <c r="J20" s="631">
        <v>12800</v>
      </c>
    </row>
    <row r="21" spans="2:29" x14ac:dyDescent="0.25">
      <c r="B21" s="7">
        <v>46040</v>
      </c>
      <c r="C21" s="8">
        <v>4137</v>
      </c>
      <c r="D21" s="9"/>
      <c r="E21" s="10">
        <v>21.5</v>
      </c>
      <c r="F21" s="40">
        <f t="shared" si="1"/>
        <v>88945.5</v>
      </c>
      <c r="G21" s="630">
        <v>45908</v>
      </c>
      <c r="H21" s="17" t="s">
        <v>227</v>
      </c>
      <c r="I21" s="18"/>
      <c r="J21" s="631">
        <v>37440</v>
      </c>
      <c r="L21" s="198">
        <v>130140.75</v>
      </c>
      <c r="P21" s="544">
        <v>45927</v>
      </c>
      <c r="Q21" s="18">
        <f>R21-P21</f>
        <v>154</v>
      </c>
      <c r="R21" s="64">
        <v>46081</v>
      </c>
      <c r="S21" s="543" t="s">
        <v>46</v>
      </c>
      <c r="T21" s="542">
        <v>230</v>
      </c>
      <c r="U21" s="541" t="s">
        <v>47</v>
      </c>
      <c r="V21" s="541" t="s">
        <v>109</v>
      </c>
      <c r="W21" s="539">
        <v>500</v>
      </c>
      <c r="X21" s="541" t="s">
        <v>49</v>
      </c>
      <c r="Y21" s="540">
        <v>801.98019999999997</v>
      </c>
      <c r="Z21" s="538">
        <v>400990.1</v>
      </c>
      <c r="AA21" s="538">
        <v>4009.9</v>
      </c>
      <c r="AB21" s="538">
        <v>405000</v>
      </c>
      <c r="AC21" s="560" t="s">
        <v>206</v>
      </c>
    </row>
    <row r="22" spans="2:29" x14ac:dyDescent="0.25">
      <c r="B22" s="7">
        <v>46041</v>
      </c>
      <c r="C22" s="8">
        <v>3987</v>
      </c>
      <c r="D22" s="9"/>
      <c r="E22" s="10">
        <v>21.5</v>
      </c>
      <c r="F22" s="40">
        <f t="shared" si="1"/>
        <v>85720.5</v>
      </c>
      <c r="G22" s="20"/>
      <c r="H22" s="17"/>
      <c r="I22" s="18"/>
      <c r="J22" s="19"/>
      <c r="L22" s="102">
        <f>L21/L18</f>
        <v>86760.5</v>
      </c>
      <c r="P22" s="552">
        <v>45948</v>
      </c>
      <c r="Q22" s="18">
        <f>R22-P22</f>
        <v>133</v>
      </c>
      <c r="R22" s="64">
        <v>46081</v>
      </c>
      <c r="S22" s="543" t="s">
        <v>46</v>
      </c>
      <c r="T22" s="551">
        <v>261</v>
      </c>
      <c r="U22" s="550" t="s">
        <v>47</v>
      </c>
      <c r="V22" s="550" t="s">
        <v>103</v>
      </c>
      <c r="W22" s="549">
        <v>540</v>
      </c>
      <c r="X22" s="550" t="s">
        <v>49</v>
      </c>
      <c r="Y22" s="548">
        <v>970</v>
      </c>
      <c r="Z22" s="547">
        <v>523800</v>
      </c>
      <c r="AA22" s="546"/>
      <c r="AB22" s="547">
        <v>523800</v>
      </c>
      <c r="AC22" s="560" t="s">
        <v>206</v>
      </c>
    </row>
    <row r="23" spans="2:29" x14ac:dyDescent="0.25">
      <c r="B23" s="7">
        <v>46042</v>
      </c>
      <c r="C23" s="8">
        <v>4007</v>
      </c>
      <c r="D23" s="9"/>
      <c r="E23" s="10">
        <v>21.5</v>
      </c>
      <c r="F23" s="40">
        <f t="shared" si="1"/>
        <v>86150.5</v>
      </c>
      <c r="G23" s="20"/>
      <c r="H23" s="17"/>
      <c r="I23" s="18"/>
      <c r="J23" s="19"/>
      <c r="P23" s="552">
        <v>45950</v>
      </c>
      <c r="Q23" s="18">
        <f t="shared" ref="Q23:Q26" si="3">R23-P23</f>
        <v>131</v>
      </c>
      <c r="R23" s="64">
        <v>46081</v>
      </c>
      <c r="S23" s="543" t="s">
        <v>46</v>
      </c>
      <c r="T23" s="551">
        <v>265</v>
      </c>
      <c r="U23" s="550" t="s">
        <v>47</v>
      </c>
      <c r="V23" s="550" t="s">
        <v>91</v>
      </c>
      <c r="W23" s="549">
        <v>80</v>
      </c>
      <c r="X23" s="550" t="s">
        <v>49</v>
      </c>
      <c r="Y23" s="548">
        <v>920</v>
      </c>
      <c r="Z23" s="547">
        <v>73600</v>
      </c>
      <c r="AA23" s="546"/>
      <c r="AB23" s="547">
        <v>73600</v>
      </c>
      <c r="AC23" s="560" t="s">
        <v>206</v>
      </c>
    </row>
    <row r="24" spans="2:29" x14ac:dyDescent="0.25">
      <c r="B24" s="7">
        <v>46043</v>
      </c>
      <c r="C24" s="8">
        <v>3714</v>
      </c>
      <c r="D24" s="9"/>
      <c r="E24" s="10">
        <v>21.5</v>
      </c>
      <c r="F24" s="40">
        <f t="shared" si="1"/>
        <v>79851</v>
      </c>
      <c r="G24" s="20"/>
      <c r="H24" s="17"/>
      <c r="I24" s="18"/>
      <c r="J24" s="19"/>
      <c r="P24" s="552">
        <v>45950</v>
      </c>
      <c r="Q24" s="18">
        <f t="shared" si="3"/>
        <v>131</v>
      </c>
      <c r="R24" s="64">
        <v>46081</v>
      </c>
      <c r="S24" s="543" t="s">
        <v>46</v>
      </c>
      <c r="T24" s="551">
        <v>265</v>
      </c>
      <c r="U24" s="550" t="s">
        <v>47</v>
      </c>
      <c r="V24" s="550" t="s">
        <v>93</v>
      </c>
      <c r="W24" s="549">
        <v>120</v>
      </c>
      <c r="X24" s="550" t="s">
        <v>49</v>
      </c>
      <c r="Y24" s="548">
        <v>880</v>
      </c>
      <c r="Z24" s="547">
        <v>105600</v>
      </c>
      <c r="AA24" s="546"/>
      <c r="AB24" s="547">
        <v>105600</v>
      </c>
      <c r="AC24" s="560" t="s">
        <v>206</v>
      </c>
    </row>
    <row r="25" spans="2:29" x14ac:dyDescent="0.25">
      <c r="B25" s="7">
        <v>46044</v>
      </c>
      <c r="C25" s="8">
        <v>3796</v>
      </c>
      <c r="D25" s="9"/>
      <c r="E25" s="10">
        <v>25</v>
      </c>
      <c r="F25" s="40">
        <f t="shared" si="1"/>
        <v>94900</v>
      </c>
      <c r="G25" s="20"/>
      <c r="H25" s="17" t="s">
        <v>228</v>
      </c>
      <c r="I25" s="18"/>
      <c r="J25" s="19">
        <v>4024980</v>
      </c>
      <c r="L25" s="633">
        <v>38008</v>
      </c>
      <c r="P25" s="552">
        <v>45952</v>
      </c>
      <c r="Q25" s="18">
        <f t="shared" si="3"/>
        <v>129</v>
      </c>
      <c r="R25" s="64">
        <v>46081</v>
      </c>
      <c r="S25" s="543" t="s">
        <v>46</v>
      </c>
      <c r="T25" s="551">
        <v>269</v>
      </c>
      <c r="U25" s="550" t="s">
        <v>47</v>
      </c>
      <c r="V25" s="550" t="s">
        <v>131</v>
      </c>
      <c r="W25" s="549">
        <v>129</v>
      </c>
      <c r="X25" s="550" t="s">
        <v>49</v>
      </c>
      <c r="Y25" s="548">
        <v>821.78218000000004</v>
      </c>
      <c r="Z25" s="547">
        <v>106009.9</v>
      </c>
      <c r="AA25" s="547">
        <v>1060.0999999999999</v>
      </c>
      <c r="AB25" s="547">
        <v>107070</v>
      </c>
      <c r="AC25" s="560" t="s">
        <v>206</v>
      </c>
    </row>
    <row r="26" spans="2:29" x14ac:dyDescent="0.25">
      <c r="B26" s="7">
        <v>46045</v>
      </c>
      <c r="C26" s="8">
        <v>3752</v>
      </c>
      <c r="D26" s="9"/>
      <c r="E26" s="10">
        <v>25</v>
      </c>
      <c r="F26" s="40">
        <f t="shared" si="1"/>
        <v>93800</v>
      </c>
      <c r="G26" s="20"/>
      <c r="H26" s="17" t="s">
        <v>229</v>
      </c>
      <c r="I26" s="18"/>
      <c r="J26" s="19">
        <v>-600000</v>
      </c>
      <c r="L26">
        <v>2.2000000000000002</v>
      </c>
      <c r="P26" s="559">
        <v>45952</v>
      </c>
      <c r="Q26" s="18">
        <f t="shared" si="3"/>
        <v>129</v>
      </c>
      <c r="R26" s="64">
        <v>46081</v>
      </c>
      <c r="S26" s="543" t="s">
        <v>46</v>
      </c>
      <c r="T26" s="558">
        <v>269</v>
      </c>
      <c r="U26" s="550" t="s">
        <v>47</v>
      </c>
      <c r="V26" s="557" t="s">
        <v>109</v>
      </c>
      <c r="W26" s="556">
        <v>500</v>
      </c>
      <c r="X26" s="557" t="s">
        <v>49</v>
      </c>
      <c r="Y26" s="555">
        <v>801.98019999999997</v>
      </c>
      <c r="Z26" s="554">
        <v>400990.1</v>
      </c>
      <c r="AA26" s="554">
        <v>4009.9</v>
      </c>
      <c r="AB26" s="554">
        <v>405000</v>
      </c>
      <c r="AC26" s="560" t="s">
        <v>206</v>
      </c>
    </row>
    <row r="27" spans="2:29" x14ac:dyDescent="0.25">
      <c r="B27" s="7">
        <v>46046</v>
      </c>
      <c r="C27" s="8">
        <v>3830</v>
      </c>
      <c r="D27" s="9"/>
      <c r="E27" s="10">
        <v>25</v>
      </c>
      <c r="F27" s="40">
        <f t="shared" si="1"/>
        <v>95750</v>
      </c>
      <c r="G27" s="20"/>
      <c r="H27" s="17" t="s">
        <v>230</v>
      </c>
      <c r="I27" s="18"/>
      <c r="J27" s="19">
        <v>-1400000</v>
      </c>
      <c r="L27">
        <f>+L25*L26</f>
        <v>83617.600000000006</v>
      </c>
    </row>
    <row r="28" spans="2:29" x14ac:dyDescent="0.25">
      <c r="B28" s="7">
        <v>46047</v>
      </c>
      <c r="C28" s="8">
        <v>3830</v>
      </c>
      <c r="D28" s="9"/>
      <c r="E28" s="10">
        <v>25</v>
      </c>
      <c r="F28" s="40">
        <f t="shared" si="1"/>
        <v>95750</v>
      </c>
      <c r="G28" s="20"/>
      <c r="H28" s="17" t="s">
        <v>231</v>
      </c>
      <c r="I28" s="18"/>
      <c r="J28" s="19">
        <v>-399136</v>
      </c>
      <c r="P28" s="568">
        <v>45982</v>
      </c>
      <c r="Q28" s="18">
        <f t="shared" ref="Q28:Q31" si="4">R28-P28</f>
        <v>160</v>
      </c>
      <c r="R28" s="64">
        <v>46142</v>
      </c>
      <c r="S28" s="543" t="s">
        <v>46</v>
      </c>
      <c r="T28" s="567">
        <v>327</v>
      </c>
      <c r="U28" s="566" t="s">
        <v>47</v>
      </c>
      <c r="V28" s="566" t="s">
        <v>207</v>
      </c>
      <c r="W28" s="565">
        <v>520</v>
      </c>
      <c r="X28" s="566" t="s">
        <v>49</v>
      </c>
      <c r="Y28" s="564">
        <v>940</v>
      </c>
      <c r="Z28" s="563">
        <v>488800</v>
      </c>
      <c r="AA28" s="562"/>
      <c r="AB28" s="563">
        <v>488800</v>
      </c>
      <c r="AC28" s="561" t="s">
        <v>209</v>
      </c>
    </row>
    <row r="29" spans="2:29" x14ac:dyDescent="0.25">
      <c r="B29" s="7">
        <v>46048</v>
      </c>
      <c r="C29" s="8">
        <v>3785</v>
      </c>
      <c r="D29" s="9"/>
      <c r="E29" s="10">
        <v>25</v>
      </c>
      <c r="F29" s="40">
        <f t="shared" si="1"/>
        <v>94625</v>
      </c>
      <c r="G29" s="16">
        <v>46063</v>
      </c>
      <c r="H29" s="305" t="s">
        <v>233</v>
      </c>
      <c r="I29" s="18"/>
      <c r="J29" s="19">
        <v>-550000</v>
      </c>
      <c r="P29" s="568">
        <v>45982</v>
      </c>
      <c r="Q29" s="18">
        <f t="shared" si="4"/>
        <v>160</v>
      </c>
      <c r="R29" s="64">
        <v>46142</v>
      </c>
      <c r="S29" s="543" t="s">
        <v>46</v>
      </c>
      <c r="T29" s="567">
        <v>328</v>
      </c>
      <c r="U29" s="566" t="s">
        <v>47</v>
      </c>
      <c r="V29" s="566" t="s">
        <v>103</v>
      </c>
      <c r="W29" s="565">
        <v>100</v>
      </c>
      <c r="X29" s="566" t="s">
        <v>49</v>
      </c>
      <c r="Y29" s="564">
        <v>970</v>
      </c>
      <c r="Z29" s="563">
        <v>97000</v>
      </c>
      <c r="AA29" s="562"/>
      <c r="AB29" s="563">
        <v>97000</v>
      </c>
      <c r="AC29" s="561" t="s">
        <v>209</v>
      </c>
    </row>
    <row r="30" spans="2:29" x14ac:dyDescent="0.25">
      <c r="B30" s="7">
        <v>46049</v>
      </c>
      <c r="C30" s="8">
        <v>3824</v>
      </c>
      <c r="D30" s="9"/>
      <c r="E30" s="10">
        <v>25</v>
      </c>
      <c r="F30" s="40">
        <f t="shared" si="1"/>
        <v>95600</v>
      </c>
      <c r="G30" s="20"/>
      <c r="H30" s="17"/>
      <c r="I30" s="18"/>
      <c r="J30" s="19"/>
      <c r="L30" s="634"/>
      <c r="P30" s="568">
        <v>45982</v>
      </c>
      <c r="Q30" s="18">
        <f t="shared" si="4"/>
        <v>160</v>
      </c>
      <c r="R30" s="64">
        <v>46142</v>
      </c>
      <c r="S30" s="543" t="s">
        <v>46</v>
      </c>
      <c r="T30" s="567">
        <v>328</v>
      </c>
      <c r="U30" s="566" t="s">
        <v>47</v>
      </c>
      <c r="V30" s="566" t="s">
        <v>208</v>
      </c>
      <c r="W30" s="565">
        <v>130</v>
      </c>
      <c r="X30" s="566" t="s">
        <v>49</v>
      </c>
      <c r="Y30" s="564">
        <v>871.28713000000005</v>
      </c>
      <c r="Z30" s="563">
        <v>113267.33</v>
      </c>
      <c r="AA30" s="563">
        <v>1132.67</v>
      </c>
      <c r="AB30" s="563">
        <v>114400</v>
      </c>
      <c r="AC30" s="561" t="s">
        <v>209</v>
      </c>
    </row>
    <row r="31" spans="2:29" x14ac:dyDescent="0.25">
      <c r="B31" s="7">
        <v>46050</v>
      </c>
      <c r="C31" s="8">
        <v>3835</v>
      </c>
      <c r="D31" s="9"/>
      <c r="E31" s="10">
        <v>25</v>
      </c>
      <c r="F31" s="40">
        <f t="shared" si="1"/>
        <v>95875</v>
      </c>
      <c r="G31" s="20" t="s">
        <v>234</v>
      </c>
      <c r="H31" s="17"/>
      <c r="I31" s="18"/>
      <c r="J31" s="19">
        <v>578.35</v>
      </c>
      <c r="P31" s="576">
        <v>45988</v>
      </c>
      <c r="Q31" s="18">
        <f t="shared" si="4"/>
        <v>154</v>
      </c>
      <c r="R31" s="64">
        <v>46142</v>
      </c>
      <c r="S31" s="543" t="s">
        <v>46</v>
      </c>
      <c r="T31" s="575">
        <v>333</v>
      </c>
      <c r="U31" s="566" t="s">
        <v>47</v>
      </c>
      <c r="V31" s="574" t="s">
        <v>210</v>
      </c>
      <c r="W31" s="573">
        <v>130</v>
      </c>
      <c r="X31" s="574" t="s">
        <v>49</v>
      </c>
      <c r="Y31" s="572">
        <v>840</v>
      </c>
      <c r="Z31" s="571">
        <v>109200</v>
      </c>
      <c r="AA31" s="570"/>
      <c r="AB31" s="571">
        <v>109200</v>
      </c>
      <c r="AC31" s="561" t="s">
        <v>209</v>
      </c>
    </row>
    <row r="32" spans="2:29" x14ac:dyDescent="0.25">
      <c r="B32" s="7">
        <v>46051</v>
      </c>
      <c r="C32" s="8">
        <v>3738</v>
      </c>
      <c r="D32" s="9"/>
      <c r="E32" s="10">
        <v>25</v>
      </c>
      <c r="F32" s="40">
        <f t="shared" si="1"/>
        <v>93450</v>
      </c>
      <c r="G32" s="20"/>
      <c r="H32" s="17"/>
      <c r="I32" s="18"/>
      <c r="J32" s="19"/>
    </row>
    <row r="33" spans="2:29" x14ac:dyDescent="0.25">
      <c r="B33" s="7">
        <v>46052</v>
      </c>
      <c r="C33" s="8">
        <v>3822</v>
      </c>
      <c r="D33" s="9"/>
      <c r="E33" s="10">
        <v>25</v>
      </c>
      <c r="F33" s="40">
        <f t="shared" si="1"/>
        <v>95550</v>
      </c>
      <c r="G33" s="20"/>
      <c r="H33" s="17"/>
      <c r="I33" s="18"/>
      <c r="J33" s="19"/>
      <c r="P33" s="584">
        <v>46001</v>
      </c>
      <c r="Q33" s="583" t="s">
        <v>212</v>
      </c>
      <c r="R33" s="584">
        <v>46173</v>
      </c>
      <c r="S33" s="583" t="s">
        <v>46</v>
      </c>
      <c r="T33" s="582">
        <v>363</v>
      </c>
      <c r="U33" s="583" t="s">
        <v>47</v>
      </c>
      <c r="V33" s="583" t="s">
        <v>213</v>
      </c>
      <c r="W33" s="581">
        <v>320</v>
      </c>
      <c r="X33" s="583" t="s">
        <v>49</v>
      </c>
      <c r="Y33" s="579">
        <v>810</v>
      </c>
      <c r="Z33" s="580">
        <v>259200</v>
      </c>
      <c r="AA33" s="578"/>
      <c r="AB33" s="580">
        <v>259200</v>
      </c>
      <c r="AC33" s="585" t="s">
        <v>214</v>
      </c>
    </row>
    <row r="34" spans="2:29" ht="15.75" thickBot="1" x14ac:dyDescent="0.3">
      <c r="B34" s="7">
        <v>46053</v>
      </c>
      <c r="C34" s="54">
        <v>3796</v>
      </c>
      <c r="D34" s="55"/>
      <c r="E34" s="10">
        <v>25</v>
      </c>
      <c r="F34" s="56">
        <f t="shared" si="1"/>
        <v>94900</v>
      </c>
      <c r="G34" s="30"/>
      <c r="H34" s="632"/>
      <c r="I34" s="28"/>
      <c r="J34" s="31"/>
      <c r="P34" s="592">
        <v>46011</v>
      </c>
      <c r="Q34" s="583" t="s">
        <v>212</v>
      </c>
      <c r="R34" s="584">
        <v>46173</v>
      </c>
      <c r="S34" s="583" t="s">
        <v>46</v>
      </c>
      <c r="T34" s="591">
        <v>383</v>
      </c>
      <c r="U34" s="583" t="s">
        <v>47</v>
      </c>
      <c r="V34" s="590" t="s">
        <v>207</v>
      </c>
      <c r="W34" s="589">
        <v>540</v>
      </c>
      <c r="X34" s="590" t="s">
        <v>49</v>
      </c>
      <c r="Y34" s="588">
        <v>940</v>
      </c>
      <c r="Z34" s="587">
        <v>507600</v>
      </c>
      <c r="AA34" s="586"/>
      <c r="AB34" s="587">
        <v>507600</v>
      </c>
      <c r="AC34" s="585" t="s">
        <v>214</v>
      </c>
    </row>
    <row r="35" spans="2:29" x14ac:dyDescent="0.25">
      <c r="B35" s="48" t="s">
        <v>10</v>
      </c>
      <c r="C35" s="49">
        <f>SUM(C4:C34)</f>
        <v>124738.5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2944494.8192400006</v>
      </c>
      <c r="P35" s="600">
        <v>46021</v>
      </c>
      <c r="Q35" s="583" t="s">
        <v>212</v>
      </c>
      <c r="R35" s="584">
        <v>46173</v>
      </c>
      <c r="S35" s="583" t="s">
        <v>46</v>
      </c>
      <c r="T35" s="599">
        <v>404</v>
      </c>
      <c r="U35" s="583" t="s">
        <v>47</v>
      </c>
      <c r="V35" s="598" t="s">
        <v>215</v>
      </c>
      <c r="W35" s="597">
        <v>30</v>
      </c>
      <c r="X35" s="598" t="s">
        <v>49</v>
      </c>
      <c r="Y35" s="596">
        <v>875</v>
      </c>
      <c r="Z35" s="595">
        <v>26250</v>
      </c>
      <c r="AA35" s="594"/>
      <c r="AB35" s="595">
        <v>26250</v>
      </c>
      <c r="AC35" s="585" t="s">
        <v>214</v>
      </c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2814905.75</v>
      </c>
      <c r="L36" s="33">
        <f>J36-J4-J5-J6+J37</f>
        <v>2812435.93</v>
      </c>
      <c r="P36" s="600">
        <v>46021</v>
      </c>
      <c r="Q36" s="583" t="s">
        <v>212</v>
      </c>
      <c r="R36" s="584">
        <v>46173</v>
      </c>
      <c r="S36" s="583" t="s">
        <v>46</v>
      </c>
      <c r="T36" s="599">
        <v>404</v>
      </c>
      <c r="U36" s="583" t="s">
        <v>47</v>
      </c>
      <c r="V36" s="598" t="s">
        <v>210</v>
      </c>
      <c r="W36" s="597">
        <v>130</v>
      </c>
      <c r="X36" s="598" t="s">
        <v>49</v>
      </c>
      <c r="Y36" s="596">
        <v>860</v>
      </c>
      <c r="Z36" s="595">
        <v>111800</v>
      </c>
      <c r="AA36" s="594"/>
      <c r="AB36" s="595">
        <v>111800</v>
      </c>
      <c r="AC36" s="585" t="s">
        <v>214</v>
      </c>
    </row>
    <row r="37" spans="2:29" x14ac:dyDescent="0.25">
      <c r="B37" s="27" t="s">
        <v>14</v>
      </c>
      <c r="C37" s="32">
        <f>C35</f>
        <v>124738.5</v>
      </c>
      <c r="D37" s="9">
        <f>D35/1.03</f>
        <v>0</v>
      </c>
      <c r="E37" s="10"/>
      <c r="F37" s="40">
        <f>SUM(F4:F36)</f>
        <v>2814905.75</v>
      </c>
      <c r="G37" s="20"/>
      <c r="H37" s="18" t="s">
        <v>15</v>
      </c>
      <c r="I37" s="18">
        <v>0.01</v>
      </c>
      <c r="J37" s="19">
        <f>J36*I37</f>
        <v>28149.057499999999</v>
      </c>
      <c r="P37" s="62"/>
      <c r="Q37" s="62"/>
      <c r="R37" s="62"/>
      <c r="S37" s="62"/>
      <c r="T37" s="62"/>
      <c r="U37" s="62"/>
      <c r="V37" s="623" t="s">
        <v>77</v>
      </c>
      <c r="W37" s="62"/>
      <c r="X37" s="62"/>
      <c r="Y37" s="62"/>
      <c r="Z37" s="62"/>
      <c r="AA37" s="62"/>
      <c r="AB37" s="624">
        <v>-4024980</v>
      </c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9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-101440.01174000045</v>
      </c>
      <c r="Z39" t="s">
        <v>232</v>
      </c>
      <c r="AB39" s="625"/>
    </row>
    <row r="40" spans="2:29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  <c r="Z40">
        <v>399136</v>
      </c>
    </row>
    <row r="41" spans="2:29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29" x14ac:dyDescent="0.25">
      <c r="J42" s="33"/>
    </row>
    <row r="43" spans="2:29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scale="2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40BA5-0A9B-4505-9126-49EE54362186}">
  <dimension ref="B1:L43"/>
  <sheetViews>
    <sheetView zoomScale="85" zoomScaleNormal="85" workbookViewId="0">
      <selection activeCell="P1" sqref="P1:AG104857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2.42578125" bestFit="1" customWidth="1"/>
    <col min="11" max="11" width="5.140625" customWidth="1"/>
    <col min="12" max="14" width="13.42578125" customWidth="1"/>
    <col min="15" max="15" width="5.140625" customWidth="1"/>
  </cols>
  <sheetData>
    <row r="1" spans="2:10" ht="15.75" thickBot="1" x14ac:dyDescent="0.3"/>
    <row r="2" spans="2:10" ht="25.5" customHeight="1" thickBot="1" x14ac:dyDescent="0.3">
      <c r="B2" s="656" t="s">
        <v>71</v>
      </c>
      <c r="C2" s="657"/>
      <c r="D2" s="657"/>
      <c r="E2" s="657"/>
      <c r="F2" s="657"/>
      <c r="G2" s="652"/>
      <c r="H2" s="652"/>
      <c r="I2" s="652"/>
      <c r="J2" s="653"/>
    </row>
    <row r="3" spans="2:10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10" x14ac:dyDescent="0.25">
      <c r="B4" s="7">
        <v>46054</v>
      </c>
      <c r="C4" s="8"/>
      <c r="D4" s="9"/>
      <c r="E4" s="10">
        <v>20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10" x14ac:dyDescent="0.25">
      <c r="B5" s="7">
        <v>46055</v>
      </c>
      <c r="C5" s="8"/>
      <c r="D5" s="9"/>
      <c r="E5" s="10">
        <v>20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10" x14ac:dyDescent="0.25">
      <c r="B6" s="7">
        <v>46056</v>
      </c>
      <c r="C6" s="8"/>
      <c r="D6" s="9"/>
      <c r="E6" s="10">
        <v>20</v>
      </c>
      <c r="F6" s="40">
        <f t="shared" si="0"/>
        <v>0</v>
      </c>
      <c r="G6" s="12"/>
      <c r="H6" s="13" t="s">
        <v>8</v>
      </c>
      <c r="I6" s="14"/>
      <c r="J6" s="15"/>
    </row>
    <row r="7" spans="2:10" x14ac:dyDescent="0.25">
      <c r="B7" s="7">
        <v>46057</v>
      </c>
      <c r="C7" s="8"/>
      <c r="D7" s="9"/>
      <c r="E7" s="10">
        <v>20</v>
      </c>
      <c r="F7" s="40">
        <f t="shared" si="0"/>
        <v>0</v>
      </c>
      <c r="G7" s="12"/>
      <c r="H7" s="13" t="s">
        <v>9</v>
      </c>
      <c r="I7" s="14"/>
      <c r="J7" s="15">
        <f>'OCAK 2026'!J39*-1</f>
        <v>101440.01174000045</v>
      </c>
    </row>
    <row r="8" spans="2:10" x14ac:dyDescent="0.25">
      <c r="B8" s="7">
        <v>46058</v>
      </c>
      <c r="C8" s="8"/>
      <c r="D8" s="9"/>
      <c r="E8" s="10">
        <v>20</v>
      </c>
      <c r="F8" s="40">
        <f t="shared" si="0"/>
        <v>0</v>
      </c>
      <c r="G8" s="16"/>
      <c r="H8" s="17"/>
      <c r="I8" s="18"/>
      <c r="J8" s="19"/>
    </row>
    <row r="9" spans="2:10" x14ac:dyDescent="0.25">
      <c r="B9" s="7">
        <v>46059</v>
      </c>
      <c r="C9" s="8"/>
      <c r="D9" s="9"/>
      <c r="E9" s="10">
        <v>20</v>
      </c>
      <c r="F9" s="40">
        <f t="shared" si="0"/>
        <v>0</v>
      </c>
      <c r="G9" s="626"/>
      <c r="H9" s="17"/>
      <c r="I9" s="18"/>
      <c r="J9" s="627"/>
    </row>
    <row r="10" spans="2:10" x14ac:dyDescent="0.25">
      <c r="B10" s="7">
        <v>46060</v>
      </c>
      <c r="C10" s="8"/>
      <c r="D10" s="9"/>
      <c r="E10" s="10">
        <v>20</v>
      </c>
      <c r="F10" s="40">
        <f t="shared" si="0"/>
        <v>0</v>
      </c>
      <c r="G10" s="626"/>
      <c r="H10" s="17"/>
      <c r="I10" s="18"/>
      <c r="J10" s="627"/>
    </row>
    <row r="11" spans="2:10" x14ac:dyDescent="0.25">
      <c r="B11" s="7">
        <v>46061</v>
      </c>
      <c r="C11" s="8"/>
      <c r="D11" s="9"/>
      <c r="E11" s="10">
        <v>20</v>
      </c>
      <c r="F11" s="40">
        <f t="shared" si="0"/>
        <v>0</v>
      </c>
      <c r="G11" s="626"/>
      <c r="H11" s="17"/>
      <c r="I11" s="18"/>
      <c r="J11" s="627"/>
    </row>
    <row r="12" spans="2:10" x14ac:dyDescent="0.25">
      <c r="B12" s="7">
        <v>46062</v>
      </c>
      <c r="C12" s="8"/>
      <c r="D12" s="9"/>
      <c r="E12" s="10">
        <v>20</v>
      </c>
      <c r="F12" s="40">
        <f t="shared" si="0"/>
        <v>0</v>
      </c>
      <c r="G12" s="626"/>
      <c r="H12" s="17"/>
      <c r="I12" s="18"/>
      <c r="J12" s="627"/>
    </row>
    <row r="13" spans="2:10" x14ac:dyDescent="0.25">
      <c r="B13" s="7">
        <v>46063</v>
      </c>
      <c r="C13" s="8"/>
      <c r="D13" s="9"/>
      <c r="E13" s="10">
        <v>20</v>
      </c>
      <c r="F13" s="40">
        <f t="shared" si="0"/>
        <v>0</v>
      </c>
      <c r="G13" s="628"/>
      <c r="H13" s="17"/>
      <c r="I13" s="18"/>
      <c r="J13" s="629"/>
    </row>
    <row r="14" spans="2:10" x14ac:dyDescent="0.25">
      <c r="B14" s="7">
        <v>46064</v>
      </c>
      <c r="C14" s="8"/>
      <c r="D14" s="9"/>
      <c r="E14" s="10">
        <v>20</v>
      </c>
      <c r="F14" s="40">
        <f t="shared" si="0"/>
        <v>0</v>
      </c>
      <c r="G14" s="628"/>
      <c r="H14" s="17"/>
      <c r="I14" s="18"/>
      <c r="J14" s="629"/>
    </row>
    <row r="15" spans="2:10" x14ac:dyDescent="0.25">
      <c r="B15" s="7">
        <v>46065</v>
      </c>
      <c r="C15" s="8"/>
      <c r="D15" s="9"/>
      <c r="E15" s="10">
        <v>20</v>
      </c>
      <c r="F15" s="40">
        <f t="shared" si="0"/>
        <v>0</v>
      </c>
      <c r="G15" s="628"/>
      <c r="H15" s="17"/>
      <c r="I15" s="18"/>
      <c r="J15" s="629"/>
    </row>
    <row r="16" spans="2:10" x14ac:dyDescent="0.25">
      <c r="B16" s="7">
        <v>46066</v>
      </c>
      <c r="C16" s="8"/>
      <c r="D16" s="9"/>
      <c r="E16" s="10">
        <v>20</v>
      </c>
      <c r="F16" s="40">
        <f t="shared" si="0"/>
        <v>0</v>
      </c>
      <c r="G16" s="630"/>
      <c r="H16" s="17"/>
      <c r="I16" s="18"/>
      <c r="J16" s="631"/>
    </row>
    <row r="17" spans="2:10" x14ac:dyDescent="0.25">
      <c r="B17" s="7">
        <v>46067</v>
      </c>
      <c r="C17" s="8"/>
      <c r="D17" s="9"/>
      <c r="E17" s="10">
        <v>20</v>
      </c>
      <c r="F17" s="40">
        <f t="shared" si="0"/>
        <v>0</v>
      </c>
      <c r="G17" s="630"/>
      <c r="H17" s="17"/>
      <c r="I17" s="18"/>
      <c r="J17" s="631"/>
    </row>
    <row r="18" spans="2:10" x14ac:dyDescent="0.25">
      <c r="B18" s="7">
        <v>46068</v>
      </c>
      <c r="C18" s="8"/>
      <c r="D18" s="9"/>
      <c r="E18" s="10">
        <v>20</v>
      </c>
      <c r="F18" s="40">
        <f t="shared" si="0"/>
        <v>0</v>
      </c>
      <c r="G18" s="630"/>
      <c r="H18" s="17"/>
      <c r="I18" s="18"/>
      <c r="J18" s="631"/>
    </row>
    <row r="19" spans="2:10" x14ac:dyDescent="0.25">
      <c r="B19" s="7">
        <v>46069</v>
      </c>
      <c r="C19" s="8"/>
      <c r="D19" s="9"/>
      <c r="E19" s="10">
        <v>20</v>
      </c>
      <c r="F19" s="40">
        <f t="shared" si="0"/>
        <v>0</v>
      </c>
      <c r="G19" s="630"/>
      <c r="H19" s="17"/>
      <c r="I19" s="18"/>
      <c r="J19" s="631"/>
    </row>
    <row r="20" spans="2:10" x14ac:dyDescent="0.25">
      <c r="B20" s="7">
        <v>46070</v>
      </c>
      <c r="C20" s="8"/>
      <c r="D20" s="9"/>
      <c r="E20" s="10">
        <v>20</v>
      </c>
      <c r="F20" s="40">
        <f t="shared" si="0"/>
        <v>0</v>
      </c>
      <c r="G20" s="630"/>
      <c r="H20" s="17"/>
      <c r="I20" s="18"/>
      <c r="J20" s="631"/>
    </row>
    <row r="21" spans="2:10" x14ac:dyDescent="0.25">
      <c r="B21" s="7">
        <v>46071</v>
      </c>
      <c r="C21" s="8"/>
      <c r="D21" s="9"/>
      <c r="E21" s="10">
        <v>20</v>
      </c>
      <c r="F21" s="40">
        <f t="shared" si="0"/>
        <v>0</v>
      </c>
      <c r="G21" s="630"/>
      <c r="H21" s="17"/>
      <c r="I21" s="18"/>
      <c r="J21" s="631"/>
    </row>
    <row r="22" spans="2:10" x14ac:dyDescent="0.25">
      <c r="B22" s="7">
        <v>46072</v>
      </c>
      <c r="C22" s="8"/>
      <c r="D22" s="9"/>
      <c r="E22" s="10">
        <v>20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46073</v>
      </c>
      <c r="C23" s="8"/>
      <c r="D23" s="9"/>
      <c r="E23" s="10">
        <v>20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46074</v>
      </c>
      <c r="C24" s="8"/>
      <c r="D24" s="9"/>
      <c r="E24" s="10">
        <v>20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46075</v>
      </c>
      <c r="C25" s="8"/>
      <c r="D25" s="9"/>
      <c r="E25" s="10">
        <v>20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46076</v>
      </c>
      <c r="C26" s="8"/>
      <c r="D26" s="9"/>
      <c r="E26" s="10">
        <v>20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46077</v>
      </c>
      <c r="C27" s="8"/>
      <c r="D27" s="9"/>
      <c r="E27" s="10">
        <v>20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46078</v>
      </c>
      <c r="C28" s="8"/>
      <c r="D28" s="9"/>
      <c r="E28" s="10">
        <v>20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46079</v>
      </c>
      <c r="C29" s="8"/>
      <c r="D29" s="9"/>
      <c r="E29" s="10">
        <v>20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46080</v>
      </c>
      <c r="C30" s="8"/>
      <c r="D30" s="9"/>
      <c r="E30" s="10">
        <v>20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46081</v>
      </c>
      <c r="C31" s="8"/>
      <c r="D31" s="9"/>
      <c r="E31" s="10">
        <v>20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>
        <v>20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>
        <v>20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20</v>
      </c>
      <c r="F34" s="56">
        <f t="shared" si="0"/>
        <v>0</v>
      </c>
      <c r="G34" s="30"/>
      <c r="H34" s="632"/>
      <c r="I34" s="28"/>
      <c r="J34" s="31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101440.01174000045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-101440.01174000045</v>
      </c>
    </row>
    <row r="40" spans="2:12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12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D140-831F-4F94-926C-4D05BDC2A16C}">
  <dimension ref="B1:L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2.42578125" bestFit="1" customWidth="1"/>
    <col min="11" max="11" width="5.140625" customWidth="1"/>
    <col min="12" max="14" width="13.42578125" customWidth="1"/>
    <col min="15" max="15" width="5.140625" customWidth="1"/>
  </cols>
  <sheetData>
    <row r="1" spans="2:10" ht="15.75" thickBot="1" x14ac:dyDescent="0.3"/>
    <row r="2" spans="2:10" ht="25.5" customHeight="1" thickBot="1" x14ac:dyDescent="0.3">
      <c r="B2" s="656" t="s">
        <v>71</v>
      </c>
      <c r="C2" s="657"/>
      <c r="D2" s="657"/>
      <c r="E2" s="657"/>
      <c r="F2" s="657"/>
      <c r="G2" s="652"/>
      <c r="H2" s="652"/>
      <c r="I2" s="652"/>
      <c r="J2" s="653"/>
    </row>
    <row r="3" spans="2:10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10" x14ac:dyDescent="0.25">
      <c r="B4" s="7">
        <v>46082</v>
      </c>
      <c r="C4" s="8"/>
      <c r="D4" s="9"/>
      <c r="E4" s="10">
        <v>20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10" x14ac:dyDescent="0.25">
      <c r="B5" s="7">
        <v>46083</v>
      </c>
      <c r="C5" s="8"/>
      <c r="D5" s="9"/>
      <c r="E5" s="10">
        <v>20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10" x14ac:dyDescent="0.25">
      <c r="B6" s="7">
        <v>46084</v>
      </c>
      <c r="C6" s="8"/>
      <c r="D6" s="9"/>
      <c r="E6" s="10">
        <v>20</v>
      </c>
      <c r="F6" s="40">
        <f t="shared" si="0"/>
        <v>0</v>
      </c>
      <c r="G6" s="12"/>
      <c r="H6" s="13" t="s">
        <v>8</v>
      </c>
      <c r="I6" s="14"/>
      <c r="J6" s="15"/>
    </row>
    <row r="7" spans="2:10" x14ac:dyDescent="0.25">
      <c r="B7" s="7">
        <v>46085</v>
      </c>
      <c r="C7" s="8"/>
      <c r="D7" s="9"/>
      <c r="E7" s="10">
        <v>20</v>
      </c>
      <c r="F7" s="40">
        <f t="shared" si="0"/>
        <v>0</v>
      </c>
      <c r="G7" s="12"/>
      <c r="H7" s="13" t="s">
        <v>9</v>
      </c>
      <c r="I7" s="14"/>
      <c r="J7" s="15">
        <f>'ŞUBAT 2026'!J39*-1</f>
        <v>101440.01174000045</v>
      </c>
    </row>
    <row r="8" spans="2:10" x14ac:dyDescent="0.25">
      <c r="B8" s="7">
        <v>46086</v>
      </c>
      <c r="C8" s="8"/>
      <c r="D8" s="9"/>
      <c r="E8" s="10">
        <v>20</v>
      </c>
      <c r="F8" s="40">
        <f t="shared" si="0"/>
        <v>0</v>
      </c>
      <c r="G8" s="16"/>
      <c r="H8" s="17"/>
      <c r="I8" s="18"/>
      <c r="J8" s="19"/>
    </row>
    <row r="9" spans="2:10" x14ac:dyDescent="0.25">
      <c r="B9" s="7">
        <v>46087</v>
      </c>
      <c r="C9" s="8"/>
      <c r="D9" s="9"/>
      <c r="E9" s="10">
        <v>20</v>
      </c>
      <c r="F9" s="40">
        <f t="shared" si="0"/>
        <v>0</v>
      </c>
      <c r="G9" s="493"/>
      <c r="H9" s="17"/>
      <c r="I9" s="18"/>
      <c r="J9" s="498"/>
    </row>
    <row r="10" spans="2:10" x14ac:dyDescent="0.25">
      <c r="B10" s="7">
        <v>46088</v>
      </c>
      <c r="C10" s="8"/>
      <c r="D10" s="9"/>
      <c r="E10" s="10">
        <v>20</v>
      </c>
      <c r="F10" s="40">
        <f t="shared" si="0"/>
        <v>0</v>
      </c>
      <c r="G10" s="493"/>
      <c r="H10" s="17"/>
      <c r="I10" s="18"/>
      <c r="J10" s="498"/>
    </row>
    <row r="11" spans="2:10" x14ac:dyDescent="0.25">
      <c r="B11" s="7">
        <v>46089</v>
      </c>
      <c r="C11" s="8"/>
      <c r="D11" s="9"/>
      <c r="E11" s="10">
        <v>20</v>
      </c>
      <c r="F11" s="40">
        <f t="shared" si="0"/>
        <v>0</v>
      </c>
      <c r="G11" s="493"/>
      <c r="H11" s="17"/>
      <c r="I11" s="18"/>
      <c r="J11" s="498"/>
    </row>
    <row r="12" spans="2:10" x14ac:dyDescent="0.25">
      <c r="B12" s="7">
        <v>46090</v>
      </c>
      <c r="C12" s="8"/>
      <c r="D12" s="9"/>
      <c r="E12" s="10">
        <v>20</v>
      </c>
      <c r="F12" s="40">
        <f t="shared" si="0"/>
        <v>0</v>
      </c>
      <c r="G12" s="493"/>
      <c r="H12" s="17"/>
      <c r="I12" s="18"/>
      <c r="J12" s="498"/>
    </row>
    <row r="13" spans="2:10" x14ac:dyDescent="0.25">
      <c r="B13" s="7">
        <v>46091</v>
      </c>
      <c r="C13" s="8"/>
      <c r="D13" s="9"/>
      <c r="E13" s="10">
        <v>20</v>
      </c>
      <c r="F13" s="40">
        <f t="shared" si="0"/>
        <v>0</v>
      </c>
      <c r="G13" s="501"/>
      <c r="H13" s="17"/>
      <c r="I13" s="18"/>
      <c r="J13" s="506"/>
    </row>
    <row r="14" spans="2:10" x14ac:dyDescent="0.25">
      <c r="B14" s="7">
        <v>46092</v>
      </c>
      <c r="C14" s="8"/>
      <c r="D14" s="9"/>
      <c r="E14" s="10">
        <v>20</v>
      </c>
      <c r="F14" s="40">
        <f t="shared" si="0"/>
        <v>0</v>
      </c>
      <c r="G14" s="501"/>
      <c r="H14" s="17"/>
      <c r="I14" s="18"/>
      <c r="J14" s="506"/>
    </row>
    <row r="15" spans="2:10" x14ac:dyDescent="0.25">
      <c r="B15" s="7">
        <v>46093</v>
      </c>
      <c r="C15" s="8"/>
      <c r="D15" s="9"/>
      <c r="E15" s="10">
        <v>20</v>
      </c>
      <c r="F15" s="40">
        <f t="shared" si="0"/>
        <v>0</v>
      </c>
      <c r="G15" s="501"/>
      <c r="H15" s="17"/>
      <c r="I15" s="18"/>
      <c r="J15" s="506"/>
    </row>
    <row r="16" spans="2:10" x14ac:dyDescent="0.25">
      <c r="B16" s="7">
        <v>46094</v>
      </c>
      <c r="C16" s="8"/>
      <c r="D16" s="9"/>
      <c r="E16" s="10">
        <v>20</v>
      </c>
      <c r="F16" s="40">
        <f t="shared" si="0"/>
        <v>0</v>
      </c>
      <c r="G16" s="520"/>
      <c r="H16" s="17"/>
      <c r="I16" s="18"/>
      <c r="J16" s="515"/>
    </row>
    <row r="17" spans="2:10" x14ac:dyDescent="0.25">
      <c r="B17" s="7">
        <v>46095</v>
      </c>
      <c r="C17" s="8"/>
      <c r="D17" s="9"/>
      <c r="E17" s="10">
        <v>20</v>
      </c>
      <c r="F17" s="40">
        <f t="shared" si="0"/>
        <v>0</v>
      </c>
      <c r="G17" s="520"/>
      <c r="H17" s="17"/>
      <c r="I17" s="18"/>
      <c r="J17" s="515"/>
    </row>
    <row r="18" spans="2:10" x14ac:dyDescent="0.25">
      <c r="B18" s="7">
        <v>46096</v>
      </c>
      <c r="C18" s="8"/>
      <c r="D18" s="9"/>
      <c r="E18" s="10">
        <v>20</v>
      </c>
      <c r="F18" s="40">
        <f t="shared" si="0"/>
        <v>0</v>
      </c>
      <c r="G18" s="520"/>
      <c r="H18" s="17"/>
      <c r="I18" s="18"/>
      <c r="J18" s="515"/>
    </row>
    <row r="19" spans="2:10" x14ac:dyDescent="0.25">
      <c r="B19" s="7">
        <v>46097</v>
      </c>
      <c r="C19" s="8"/>
      <c r="D19" s="9"/>
      <c r="E19" s="10">
        <v>20</v>
      </c>
      <c r="F19" s="40">
        <f t="shared" si="0"/>
        <v>0</v>
      </c>
      <c r="G19" s="520"/>
      <c r="H19" s="17"/>
      <c r="I19" s="18"/>
      <c r="J19" s="515"/>
    </row>
    <row r="20" spans="2:10" x14ac:dyDescent="0.25">
      <c r="B20" s="7">
        <v>46098</v>
      </c>
      <c r="C20" s="8"/>
      <c r="D20" s="9"/>
      <c r="E20" s="10">
        <v>20</v>
      </c>
      <c r="F20" s="40">
        <f t="shared" si="0"/>
        <v>0</v>
      </c>
      <c r="G20" s="520"/>
      <c r="H20" s="17"/>
      <c r="I20" s="18"/>
      <c r="J20" s="515"/>
    </row>
    <row r="21" spans="2:10" x14ac:dyDescent="0.25">
      <c r="B21" s="7">
        <v>46099</v>
      </c>
      <c r="C21" s="8"/>
      <c r="D21" s="9"/>
      <c r="E21" s="10">
        <v>20</v>
      </c>
      <c r="F21" s="40">
        <f t="shared" si="0"/>
        <v>0</v>
      </c>
      <c r="G21" s="520"/>
      <c r="H21" s="17"/>
      <c r="I21" s="18"/>
      <c r="J21" s="515"/>
    </row>
    <row r="22" spans="2:10" x14ac:dyDescent="0.25">
      <c r="B22" s="7">
        <v>46100</v>
      </c>
      <c r="C22" s="8"/>
      <c r="D22" s="9"/>
      <c r="E22" s="10">
        <v>20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46101</v>
      </c>
      <c r="C23" s="8"/>
      <c r="D23" s="9"/>
      <c r="E23" s="10">
        <v>20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46102</v>
      </c>
      <c r="C24" s="8"/>
      <c r="D24" s="9"/>
      <c r="E24" s="10">
        <v>20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/>
      <c r="D25" s="9"/>
      <c r="E25" s="10">
        <v>20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46104</v>
      </c>
      <c r="C26" s="8"/>
      <c r="D26" s="9"/>
      <c r="E26" s="10">
        <v>20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46105</v>
      </c>
      <c r="C27" s="8"/>
      <c r="D27" s="9"/>
      <c r="E27" s="10">
        <v>20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46106</v>
      </c>
      <c r="C28" s="8"/>
      <c r="D28" s="9"/>
      <c r="E28" s="10">
        <v>20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46107</v>
      </c>
      <c r="C29" s="8"/>
      <c r="D29" s="9"/>
      <c r="E29" s="10">
        <v>20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46108</v>
      </c>
      <c r="C30" s="8"/>
      <c r="D30" s="9"/>
      <c r="E30" s="10">
        <v>20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46109</v>
      </c>
      <c r="C31" s="8"/>
      <c r="D31" s="9"/>
      <c r="E31" s="10">
        <v>20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46110</v>
      </c>
      <c r="C32" s="8"/>
      <c r="D32" s="9"/>
      <c r="E32" s="10">
        <v>20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46111</v>
      </c>
      <c r="C33" s="8"/>
      <c r="D33" s="9"/>
      <c r="E33" s="10">
        <v>20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/>
      <c r="D34" s="55"/>
      <c r="E34" s="10">
        <v>20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101440.01174000045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-101440.01174000045</v>
      </c>
    </row>
    <row r="40" spans="2:12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12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E6B18-5523-4F81-B19F-65BC35B67287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28515625" bestFit="1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3">
        <f>SUM(N3:N31)</f>
        <v>3500000</v>
      </c>
    </row>
    <row r="2" spans="2:29" ht="25.5" customHeight="1" thickBot="1" x14ac:dyDescent="0.3">
      <c r="B2" s="656" t="s">
        <v>71</v>
      </c>
      <c r="C2" s="657"/>
      <c r="D2" s="657"/>
      <c r="E2" s="657"/>
      <c r="F2" s="657"/>
      <c r="G2" s="652"/>
      <c r="H2" s="652"/>
      <c r="I2" s="652"/>
      <c r="J2" s="653"/>
      <c r="L2" s="658" t="s">
        <v>236</v>
      </c>
      <c r="M2" s="658"/>
      <c r="N2" s="658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01">
        <v>46111</v>
      </c>
      <c r="M3" s="14" t="s">
        <v>211</v>
      </c>
      <c r="N3" s="606">
        <v>325000</v>
      </c>
    </row>
    <row r="4" spans="2:29" x14ac:dyDescent="0.25">
      <c r="B4" s="7">
        <v>46113</v>
      </c>
      <c r="C4" s="8">
        <v>4147.5</v>
      </c>
      <c r="D4" s="9"/>
      <c r="E4" s="10">
        <v>26</v>
      </c>
      <c r="F4" s="40">
        <f>E4*C4</f>
        <v>107835</v>
      </c>
      <c r="G4" s="12"/>
      <c r="H4" s="13" t="s">
        <v>6</v>
      </c>
      <c r="I4" s="14">
        <v>0.01</v>
      </c>
      <c r="J4" s="15">
        <f>(F36+F37)*I4</f>
        <v>35275.5</v>
      </c>
      <c r="L4" s="608">
        <v>46112</v>
      </c>
      <c r="M4" s="14" t="s">
        <v>211</v>
      </c>
      <c r="N4" s="613">
        <v>1250000</v>
      </c>
    </row>
    <row r="5" spans="2:29" x14ac:dyDescent="0.25">
      <c r="B5" s="7">
        <v>46114</v>
      </c>
      <c r="C5" s="8">
        <v>4202</v>
      </c>
      <c r="D5" s="9"/>
      <c r="E5" s="10">
        <v>26</v>
      </c>
      <c r="F5" s="40">
        <f t="shared" ref="F5:F34" si="0">E5*C5</f>
        <v>109252</v>
      </c>
      <c r="G5" s="12"/>
      <c r="H5" s="13" t="s">
        <v>7</v>
      </c>
      <c r="I5" s="14">
        <v>1E-3</v>
      </c>
      <c r="J5" s="15"/>
      <c r="L5" s="608">
        <v>46112</v>
      </c>
      <c r="M5" s="14" t="s">
        <v>211</v>
      </c>
      <c r="N5" s="613">
        <v>500000</v>
      </c>
    </row>
    <row r="6" spans="2:29" x14ac:dyDescent="0.25">
      <c r="B6" s="7">
        <v>46115</v>
      </c>
      <c r="C6" s="8">
        <v>4252.5</v>
      </c>
      <c r="D6" s="9"/>
      <c r="E6" s="10">
        <v>26</v>
      </c>
      <c r="F6" s="40">
        <f t="shared" si="0"/>
        <v>110565</v>
      </c>
      <c r="G6" s="12"/>
      <c r="H6" s="13" t="s">
        <v>8</v>
      </c>
      <c r="I6" s="14"/>
      <c r="J6" s="15"/>
      <c r="L6" s="616">
        <v>46113</v>
      </c>
      <c r="M6" s="14" t="s">
        <v>211</v>
      </c>
      <c r="N6" s="621">
        <v>150000</v>
      </c>
    </row>
    <row r="7" spans="2:29" x14ac:dyDescent="0.25">
      <c r="B7" s="7">
        <v>46116</v>
      </c>
      <c r="C7" s="8">
        <v>4268</v>
      </c>
      <c r="D7" s="9"/>
      <c r="E7" s="10">
        <v>26</v>
      </c>
      <c r="F7" s="40">
        <f t="shared" si="0"/>
        <v>110968</v>
      </c>
      <c r="G7" s="12"/>
      <c r="H7" s="13" t="s">
        <v>9</v>
      </c>
      <c r="I7" s="14"/>
      <c r="J7" s="15">
        <f>'MART 2026'!J39*-1</f>
        <v>101440.01174000045</v>
      </c>
      <c r="L7" s="616">
        <v>46113</v>
      </c>
      <c r="M7" s="14" t="s">
        <v>211</v>
      </c>
      <c r="N7" s="621">
        <v>450000</v>
      </c>
    </row>
    <row r="8" spans="2:29" x14ac:dyDescent="0.25">
      <c r="B8" s="7">
        <v>46117</v>
      </c>
      <c r="C8" s="8">
        <v>4276.5</v>
      </c>
      <c r="D8" s="9"/>
      <c r="E8" s="10">
        <v>26</v>
      </c>
      <c r="F8" s="40">
        <f t="shared" si="0"/>
        <v>111189</v>
      </c>
      <c r="G8" s="16"/>
      <c r="H8" s="17"/>
      <c r="I8" s="18"/>
      <c r="J8" s="19"/>
      <c r="L8" s="616">
        <v>46119</v>
      </c>
      <c r="M8" s="14" t="s">
        <v>211</v>
      </c>
      <c r="N8" s="621">
        <v>425000</v>
      </c>
    </row>
    <row r="9" spans="2:29" x14ac:dyDescent="0.25">
      <c r="B9" s="7">
        <v>46118</v>
      </c>
      <c r="C9" s="8">
        <v>4350.5</v>
      </c>
      <c r="D9" s="9"/>
      <c r="E9" s="10">
        <v>26</v>
      </c>
      <c r="F9" s="40">
        <f t="shared" si="0"/>
        <v>113113</v>
      </c>
      <c r="G9" s="20"/>
      <c r="H9" s="17"/>
      <c r="I9" s="18"/>
      <c r="J9" s="19"/>
      <c r="L9" s="616">
        <v>46120</v>
      </c>
      <c r="M9" s="14" t="s">
        <v>235</v>
      </c>
      <c r="N9" s="621">
        <v>900000</v>
      </c>
    </row>
    <row r="10" spans="2:29" x14ac:dyDescent="0.25">
      <c r="B10" s="7">
        <v>46119</v>
      </c>
      <c r="C10" s="8">
        <v>4381.5</v>
      </c>
      <c r="D10" s="9"/>
      <c r="E10" s="10">
        <v>26</v>
      </c>
      <c r="F10" s="40">
        <f t="shared" si="0"/>
        <v>113919</v>
      </c>
      <c r="G10" s="20"/>
      <c r="H10" s="17"/>
      <c r="I10" s="18"/>
      <c r="J10" s="19"/>
      <c r="L10" s="616">
        <v>46127</v>
      </c>
      <c r="M10" s="14" t="s">
        <v>241</v>
      </c>
      <c r="N10" s="621">
        <v>25000</v>
      </c>
    </row>
    <row r="11" spans="2:29" x14ac:dyDescent="0.25">
      <c r="B11" s="7">
        <v>46120</v>
      </c>
      <c r="C11" s="8">
        <v>4428</v>
      </c>
      <c r="D11" s="9"/>
      <c r="E11" s="10">
        <v>26</v>
      </c>
      <c r="F11" s="40">
        <f t="shared" si="0"/>
        <v>115128</v>
      </c>
      <c r="G11" s="20"/>
      <c r="H11" s="17"/>
      <c r="I11" s="18"/>
      <c r="J11" s="19"/>
      <c r="L11" s="616">
        <v>46133</v>
      </c>
      <c r="M11" s="14" t="s">
        <v>211</v>
      </c>
      <c r="N11" s="621">
        <v>250000</v>
      </c>
    </row>
    <row r="12" spans="2:29" x14ac:dyDescent="0.25">
      <c r="B12" s="7">
        <v>46121</v>
      </c>
      <c r="C12" s="8">
        <v>4393.5</v>
      </c>
      <c r="D12" s="9"/>
      <c r="E12" s="10">
        <v>26</v>
      </c>
      <c r="F12" s="40">
        <f t="shared" si="0"/>
        <v>114231</v>
      </c>
      <c r="G12" s="20" t="s">
        <v>237</v>
      </c>
      <c r="H12" s="17"/>
      <c r="I12" s="18"/>
      <c r="J12" s="19">
        <v>1000000</v>
      </c>
      <c r="L12" s="616">
        <v>46136</v>
      </c>
      <c r="M12" s="14" t="s">
        <v>211</v>
      </c>
      <c r="N12" s="621">
        <v>50000</v>
      </c>
    </row>
    <row r="13" spans="2:29" x14ac:dyDescent="0.25">
      <c r="B13" s="7">
        <v>46122</v>
      </c>
      <c r="C13" s="8">
        <v>4447</v>
      </c>
      <c r="D13" s="9"/>
      <c r="E13" s="10">
        <v>26</v>
      </c>
      <c r="F13" s="40">
        <f t="shared" si="0"/>
        <v>115622</v>
      </c>
      <c r="G13" s="20"/>
      <c r="H13" s="17"/>
      <c r="I13" s="18"/>
      <c r="J13" s="19"/>
      <c r="L13" s="637">
        <v>46142</v>
      </c>
      <c r="M13" s="635" t="s">
        <v>241</v>
      </c>
      <c r="N13" s="636">
        <v>75000</v>
      </c>
    </row>
    <row r="14" spans="2:29" x14ac:dyDescent="0.25">
      <c r="B14" s="7">
        <v>46123</v>
      </c>
      <c r="C14" s="8">
        <v>4469.5</v>
      </c>
      <c r="D14" s="9"/>
      <c r="E14" s="10">
        <v>26</v>
      </c>
      <c r="F14" s="40">
        <f t="shared" si="0"/>
        <v>116207</v>
      </c>
      <c r="G14" s="20"/>
      <c r="H14" s="17"/>
      <c r="I14" s="18"/>
      <c r="J14" s="19"/>
      <c r="L14" s="637">
        <v>46147</v>
      </c>
      <c r="M14" s="635" t="s">
        <v>211</v>
      </c>
      <c r="N14" s="636">
        <v>100000</v>
      </c>
    </row>
    <row r="15" spans="2:29" x14ac:dyDescent="0.25">
      <c r="B15" s="7">
        <v>46124</v>
      </c>
      <c r="C15" s="8">
        <v>4447</v>
      </c>
      <c r="D15" s="9"/>
      <c r="E15" s="10">
        <v>26</v>
      </c>
      <c r="F15" s="40">
        <f t="shared" si="0"/>
        <v>115622</v>
      </c>
      <c r="G15" s="16">
        <v>46148</v>
      </c>
      <c r="H15" s="17" t="s">
        <v>243</v>
      </c>
      <c r="I15" s="18"/>
      <c r="J15" s="19">
        <v>750000</v>
      </c>
      <c r="L15" s="62" t="s">
        <v>237</v>
      </c>
      <c r="M15" s="638"/>
      <c r="N15" s="63">
        <v>-1000000</v>
      </c>
    </row>
    <row r="16" spans="2:29" x14ac:dyDescent="0.25">
      <c r="B16" s="7">
        <v>46125</v>
      </c>
      <c r="C16" s="8">
        <v>4423.5</v>
      </c>
      <c r="D16" s="9"/>
      <c r="E16" s="10">
        <v>26</v>
      </c>
      <c r="F16" s="40">
        <f t="shared" si="0"/>
        <v>115011</v>
      </c>
      <c r="G16" s="16">
        <v>46148</v>
      </c>
      <c r="H16" s="17" t="s">
        <v>243</v>
      </c>
      <c r="I16" s="18"/>
      <c r="J16" s="19">
        <v>250000</v>
      </c>
      <c r="L16" s="18" t="s">
        <v>238</v>
      </c>
      <c r="M16" s="9">
        <v>1000000</v>
      </c>
      <c r="N16" s="18"/>
    </row>
    <row r="17" spans="2:14" x14ac:dyDescent="0.25">
      <c r="B17" s="7">
        <v>46126</v>
      </c>
      <c r="C17" s="8">
        <v>4504</v>
      </c>
      <c r="D17" s="9"/>
      <c r="E17" s="10">
        <v>26</v>
      </c>
      <c r="F17" s="40">
        <f t="shared" si="0"/>
        <v>117104</v>
      </c>
      <c r="G17" s="20"/>
      <c r="H17" s="17"/>
      <c r="I17" s="18"/>
      <c r="J17" s="19"/>
      <c r="L17" s="18" t="s">
        <v>239</v>
      </c>
      <c r="M17" s="9">
        <v>1000000</v>
      </c>
      <c r="N17" s="18"/>
    </row>
    <row r="18" spans="2:14" x14ac:dyDescent="0.25">
      <c r="B18" s="7">
        <v>46127</v>
      </c>
      <c r="C18" s="8">
        <v>4495.5</v>
      </c>
      <c r="D18" s="9"/>
      <c r="E18" s="10">
        <v>26</v>
      </c>
      <c r="F18" s="40">
        <f t="shared" si="0"/>
        <v>116883</v>
      </c>
      <c r="G18" s="20"/>
      <c r="H18" s="17"/>
      <c r="I18" s="18"/>
      <c r="J18" s="19"/>
      <c r="L18" s="18" t="s">
        <v>240</v>
      </c>
      <c r="M18" s="9">
        <v>1000000</v>
      </c>
      <c r="N18" s="18"/>
    </row>
    <row r="19" spans="2:14" x14ac:dyDescent="0.25">
      <c r="B19" s="7">
        <v>46128</v>
      </c>
      <c r="C19" s="8">
        <v>4553.5</v>
      </c>
      <c r="D19" s="9"/>
      <c r="E19" s="10">
        <v>26</v>
      </c>
      <c r="F19" s="40">
        <f t="shared" si="0"/>
        <v>118391</v>
      </c>
      <c r="G19" s="20"/>
      <c r="H19" s="17"/>
      <c r="I19" s="18"/>
      <c r="J19" s="19"/>
      <c r="L19" s="18" t="s">
        <v>242</v>
      </c>
      <c r="M19" s="9">
        <v>500000</v>
      </c>
      <c r="N19" s="18"/>
    </row>
    <row r="20" spans="2:14" x14ac:dyDescent="0.25">
      <c r="B20" s="7">
        <v>46129</v>
      </c>
      <c r="C20" s="8">
        <v>4564</v>
      </c>
      <c r="D20" s="9"/>
      <c r="E20" s="10">
        <v>26</v>
      </c>
      <c r="F20" s="40">
        <f t="shared" si="0"/>
        <v>118664</v>
      </c>
      <c r="G20" s="20"/>
      <c r="H20" s="17"/>
      <c r="I20" s="18"/>
      <c r="J20" s="19"/>
    </row>
    <row r="21" spans="2:14" x14ac:dyDescent="0.25">
      <c r="B21" s="7">
        <v>46130</v>
      </c>
      <c r="C21" s="8">
        <v>4604</v>
      </c>
      <c r="D21" s="9"/>
      <c r="E21" s="10">
        <v>26</v>
      </c>
      <c r="F21" s="40">
        <f t="shared" si="0"/>
        <v>119704</v>
      </c>
      <c r="G21" s="20"/>
      <c r="H21" s="17"/>
      <c r="I21" s="18"/>
      <c r="J21" s="19"/>
    </row>
    <row r="22" spans="2:14" x14ac:dyDescent="0.25">
      <c r="B22" s="7">
        <v>46131</v>
      </c>
      <c r="C22" s="8">
        <v>4609</v>
      </c>
      <c r="D22" s="9"/>
      <c r="E22" s="10">
        <v>26</v>
      </c>
      <c r="F22" s="40">
        <f t="shared" si="0"/>
        <v>119834</v>
      </c>
      <c r="G22" s="20"/>
      <c r="H22" s="17"/>
      <c r="I22" s="18"/>
      <c r="J22" s="19"/>
    </row>
    <row r="23" spans="2:14" x14ac:dyDescent="0.25">
      <c r="B23" s="7">
        <v>46132</v>
      </c>
      <c r="C23" s="8">
        <v>4620</v>
      </c>
      <c r="D23" s="9"/>
      <c r="E23" s="10">
        <v>26</v>
      </c>
      <c r="F23" s="40">
        <f t="shared" si="0"/>
        <v>120120</v>
      </c>
      <c r="G23" s="20"/>
      <c r="H23" s="17"/>
      <c r="I23" s="18"/>
      <c r="J23" s="19"/>
    </row>
    <row r="24" spans="2:14" x14ac:dyDescent="0.25">
      <c r="B24" s="7">
        <v>46133</v>
      </c>
      <c r="C24" s="8">
        <v>4637</v>
      </c>
      <c r="D24" s="9"/>
      <c r="E24" s="10">
        <v>26</v>
      </c>
      <c r="F24" s="40">
        <f t="shared" si="0"/>
        <v>120562</v>
      </c>
      <c r="G24" s="20"/>
      <c r="H24" s="17"/>
      <c r="I24" s="18"/>
      <c r="J24" s="19"/>
    </row>
    <row r="25" spans="2:14" x14ac:dyDescent="0.25">
      <c r="B25" s="7">
        <v>46134</v>
      </c>
      <c r="C25" s="8">
        <v>4670.5</v>
      </c>
      <c r="D25" s="9"/>
      <c r="E25" s="10">
        <v>26</v>
      </c>
      <c r="F25" s="40">
        <f t="shared" si="0"/>
        <v>121433</v>
      </c>
      <c r="G25" s="20"/>
      <c r="H25" s="17"/>
      <c r="I25" s="18"/>
      <c r="J25" s="19"/>
      <c r="N25" s="33"/>
    </row>
    <row r="26" spans="2:14" x14ac:dyDescent="0.25">
      <c r="B26" s="7">
        <v>46135</v>
      </c>
      <c r="C26" s="8">
        <v>4732.5</v>
      </c>
      <c r="D26" s="9"/>
      <c r="E26" s="10">
        <v>26</v>
      </c>
      <c r="F26" s="40">
        <f t="shared" si="0"/>
        <v>123045</v>
      </c>
      <c r="G26" s="20"/>
      <c r="H26" s="17"/>
      <c r="I26" s="18"/>
      <c r="J26" s="19"/>
    </row>
    <row r="27" spans="2:14" x14ac:dyDescent="0.25">
      <c r="B27" s="7">
        <v>46136</v>
      </c>
      <c r="C27" s="8">
        <v>4686</v>
      </c>
      <c r="D27" s="9"/>
      <c r="E27" s="10">
        <v>26</v>
      </c>
      <c r="F27" s="40">
        <f t="shared" si="0"/>
        <v>121836</v>
      </c>
      <c r="G27" s="20"/>
      <c r="H27" s="17"/>
      <c r="I27" s="18"/>
      <c r="J27" s="19"/>
    </row>
    <row r="28" spans="2:14" x14ac:dyDescent="0.25">
      <c r="B28" s="7">
        <v>46137</v>
      </c>
      <c r="C28" s="8">
        <v>4757</v>
      </c>
      <c r="D28" s="9"/>
      <c r="E28" s="10">
        <v>26</v>
      </c>
      <c r="F28" s="40">
        <f t="shared" si="0"/>
        <v>123682</v>
      </c>
      <c r="G28" s="20"/>
      <c r="H28" s="17"/>
      <c r="I28" s="18"/>
      <c r="J28" s="19"/>
      <c r="N28" s="33"/>
    </row>
    <row r="29" spans="2:14" x14ac:dyDescent="0.25">
      <c r="B29" s="7">
        <v>46138</v>
      </c>
      <c r="C29" s="8">
        <v>4770</v>
      </c>
      <c r="D29" s="9"/>
      <c r="E29" s="10">
        <v>26</v>
      </c>
      <c r="F29" s="40">
        <f t="shared" si="0"/>
        <v>124020</v>
      </c>
      <c r="G29" s="20"/>
      <c r="H29" s="17"/>
      <c r="I29" s="18"/>
      <c r="J29" s="19"/>
    </row>
    <row r="30" spans="2:14" x14ac:dyDescent="0.25">
      <c r="B30" s="7">
        <v>46139</v>
      </c>
      <c r="C30" s="8">
        <v>4709</v>
      </c>
      <c r="D30" s="9"/>
      <c r="E30" s="10">
        <v>26</v>
      </c>
      <c r="F30" s="40">
        <f t="shared" si="0"/>
        <v>122434</v>
      </c>
      <c r="G30" s="20"/>
      <c r="H30" s="17"/>
      <c r="I30" s="18"/>
      <c r="J30" s="19"/>
    </row>
    <row r="31" spans="2:14" x14ac:dyDescent="0.25">
      <c r="B31" s="7">
        <v>46140</v>
      </c>
      <c r="C31" s="8">
        <v>4677</v>
      </c>
      <c r="D31" s="9"/>
      <c r="E31" s="10">
        <v>26</v>
      </c>
      <c r="F31" s="40">
        <f t="shared" si="0"/>
        <v>121602</v>
      </c>
      <c r="G31" s="20"/>
      <c r="H31" s="17"/>
      <c r="I31" s="18"/>
      <c r="J31" s="19"/>
    </row>
    <row r="32" spans="2:14" x14ac:dyDescent="0.25">
      <c r="B32" s="7">
        <v>46141</v>
      </c>
      <c r="C32" s="8">
        <v>4829</v>
      </c>
      <c r="D32" s="9"/>
      <c r="E32" s="10">
        <v>26</v>
      </c>
      <c r="F32" s="40">
        <f t="shared" si="0"/>
        <v>125554</v>
      </c>
      <c r="G32" s="20"/>
      <c r="H32" s="17"/>
      <c r="I32" s="18"/>
      <c r="J32" s="19"/>
    </row>
    <row r="33" spans="2:12" x14ac:dyDescent="0.25">
      <c r="B33" s="7">
        <v>46142</v>
      </c>
      <c r="C33" s="8">
        <v>4770</v>
      </c>
      <c r="D33" s="9"/>
      <c r="E33" s="10">
        <v>26</v>
      </c>
      <c r="F33" s="40">
        <f t="shared" si="0"/>
        <v>124020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135675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2136715.5117400005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3527550</v>
      </c>
    </row>
    <row r="37" spans="2:12" x14ac:dyDescent="0.25">
      <c r="B37" s="27" t="s">
        <v>14</v>
      </c>
      <c r="C37" s="32">
        <f>C35</f>
        <v>135675</v>
      </c>
      <c r="D37" s="9">
        <f>D35/1.03</f>
        <v>0</v>
      </c>
      <c r="E37" s="10"/>
      <c r="F37" s="40">
        <f>SUM(F4:F36)</f>
        <v>3527550</v>
      </c>
      <c r="G37" s="20"/>
      <c r="H37" s="18" t="s">
        <v>15</v>
      </c>
      <c r="I37" s="18">
        <v>0.01</v>
      </c>
      <c r="J37" s="19">
        <f>J36*I37</f>
        <v>35275.5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1426109.9882599995</v>
      </c>
      <c r="L39" s="33">
        <f>J36-J4-J5-J6+J37</f>
        <v>3527550</v>
      </c>
    </row>
    <row r="40" spans="2:12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12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E4AA1-CE0A-4161-8E6F-0BBB1AB5D763}">
  <dimension ref="B1:N43"/>
  <sheetViews>
    <sheetView tabSelected="1" zoomScale="85" zoomScaleNormal="85" workbookViewId="0">
      <selection activeCell="M28" sqref="M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28515625" bestFit="1" customWidth="1"/>
    <col min="11" max="11" width="5.140625" customWidth="1"/>
    <col min="12" max="14" width="13.42578125" customWidth="1"/>
    <col min="15" max="15" width="5.140625" customWidth="1"/>
  </cols>
  <sheetData>
    <row r="1" spans="2:14" ht="15.75" thickBot="1" x14ac:dyDescent="0.3">
      <c r="N1" s="33">
        <f>SUM(N3:N31)</f>
        <v>2500000</v>
      </c>
    </row>
    <row r="2" spans="2:14" ht="25.5" customHeight="1" thickBot="1" x14ac:dyDescent="0.3">
      <c r="B2" s="656" t="s">
        <v>71</v>
      </c>
      <c r="C2" s="657"/>
      <c r="D2" s="657"/>
      <c r="E2" s="657"/>
      <c r="F2" s="657"/>
      <c r="G2" s="652"/>
      <c r="H2" s="652"/>
      <c r="I2" s="652"/>
      <c r="J2" s="653"/>
      <c r="L2" s="658" t="s">
        <v>236</v>
      </c>
      <c r="M2" s="658"/>
      <c r="N2" s="658"/>
    </row>
    <row r="3" spans="2:14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01">
        <v>46111</v>
      </c>
      <c r="M3" s="14" t="s">
        <v>211</v>
      </c>
      <c r="N3" s="606">
        <v>325000</v>
      </c>
    </row>
    <row r="4" spans="2:14" x14ac:dyDescent="0.25">
      <c r="B4" s="7">
        <v>46143</v>
      </c>
      <c r="C4" s="8">
        <v>4794</v>
      </c>
      <c r="D4" s="9"/>
      <c r="E4" s="10">
        <v>26</v>
      </c>
      <c r="F4" s="40">
        <f>E4*C4</f>
        <v>124644</v>
      </c>
      <c r="G4" s="12"/>
      <c r="H4" s="13" t="s">
        <v>6</v>
      </c>
      <c r="I4" s="14">
        <v>0.01</v>
      </c>
      <c r="J4" s="15">
        <f>(F36+F37)*I4</f>
        <v>8764.6</v>
      </c>
      <c r="L4" s="608">
        <v>46112</v>
      </c>
      <c r="M4" s="14" t="s">
        <v>211</v>
      </c>
      <c r="N4" s="613">
        <v>1250000</v>
      </c>
    </row>
    <row r="5" spans="2:14" x14ac:dyDescent="0.25">
      <c r="B5" s="7">
        <v>46144</v>
      </c>
      <c r="C5" s="8">
        <v>4777</v>
      </c>
      <c r="D5" s="9"/>
      <c r="E5" s="10">
        <v>26</v>
      </c>
      <c r="F5" s="40">
        <f t="shared" ref="F5:F34" si="0">E5*C5</f>
        <v>124202</v>
      </c>
      <c r="G5" s="12"/>
      <c r="H5" s="13" t="s">
        <v>7</v>
      </c>
      <c r="I5" s="14">
        <v>1E-3</v>
      </c>
      <c r="J5" s="15"/>
      <c r="L5" s="608">
        <v>46112</v>
      </c>
      <c r="M5" s="14" t="s">
        <v>211</v>
      </c>
      <c r="N5" s="613">
        <v>500000</v>
      </c>
    </row>
    <row r="6" spans="2:14" x14ac:dyDescent="0.25">
      <c r="B6" s="7">
        <v>46145</v>
      </c>
      <c r="C6" s="8">
        <v>4814</v>
      </c>
      <c r="D6" s="9"/>
      <c r="E6" s="10">
        <v>26</v>
      </c>
      <c r="F6" s="40">
        <f t="shared" si="0"/>
        <v>125164</v>
      </c>
      <c r="G6" s="12"/>
      <c r="H6" s="13" t="s">
        <v>8</v>
      </c>
      <c r="I6" s="14"/>
      <c r="J6" s="15"/>
      <c r="L6" s="616">
        <v>46113</v>
      </c>
      <c r="M6" s="14" t="s">
        <v>211</v>
      </c>
      <c r="N6" s="621">
        <v>150000</v>
      </c>
    </row>
    <row r="7" spans="2:14" x14ac:dyDescent="0.25">
      <c r="B7" s="7">
        <v>46146</v>
      </c>
      <c r="C7" s="8">
        <v>4870</v>
      </c>
      <c r="D7" s="9"/>
      <c r="E7" s="10">
        <v>26</v>
      </c>
      <c r="F7" s="40">
        <f t="shared" si="0"/>
        <v>126620</v>
      </c>
      <c r="G7" s="12"/>
      <c r="H7" s="13" t="s">
        <v>9</v>
      </c>
      <c r="I7" s="14"/>
      <c r="J7" s="15">
        <f>'NİSAN 2026'!J39*-1</f>
        <v>-1426109.9882599995</v>
      </c>
      <c r="L7" s="616">
        <v>46113</v>
      </c>
      <c r="M7" s="14" t="s">
        <v>211</v>
      </c>
      <c r="N7" s="621">
        <v>450000</v>
      </c>
    </row>
    <row r="8" spans="2:14" x14ac:dyDescent="0.25">
      <c r="B8" s="7">
        <v>46147</v>
      </c>
      <c r="C8" s="8">
        <v>4726</v>
      </c>
      <c r="D8" s="9"/>
      <c r="E8" s="10">
        <v>26</v>
      </c>
      <c r="F8" s="40">
        <f t="shared" si="0"/>
        <v>122876</v>
      </c>
      <c r="G8" s="16"/>
      <c r="H8" s="17"/>
      <c r="I8" s="18"/>
      <c r="J8" s="19"/>
      <c r="L8" s="616">
        <v>46119</v>
      </c>
      <c r="M8" s="14" t="s">
        <v>211</v>
      </c>
      <c r="N8" s="621">
        <v>425000</v>
      </c>
    </row>
    <row r="9" spans="2:14" x14ac:dyDescent="0.25">
      <c r="B9" s="7">
        <v>46148</v>
      </c>
      <c r="C9" s="8">
        <v>4865</v>
      </c>
      <c r="D9" s="9"/>
      <c r="E9" s="10">
        <v>26</v>
      </c>
      <c r="F9" s="40">
        <f t="shared" si="0"/>
        <v>126490</v>
      </c>
      <c r="G9" s="20"/>
      <c r="H9" s="17"/>
      <c r="I9" s="18"/>
      <c r="J9" s="19"/>
      <c r="L9" s="616">
        <v>46120</v>
      </c>
      <c r="M9" s="14" t="s">
        <v>235</v>
      </c>
      <c r="N9" s="621">
        <v>900000</v>
      </c>
    </row>
    <row r="10" spans="2:14" x14ac:dyDescent="0.25">
      <c r="B10" s="7">
        <v>46149</v>
      </c>
      <c r="C10" s="8">
        <v>4864</v>
      </c>
      <c r="D10" s="9"/>
      <c r="E10" s="10">
        <v>26</v>
      </c>
      <c r="F10" s="40">
        <f t="shared" si="0"/>
        <v>126464</v>
      </c>
      <c r="G10" s="20"/>
      <c r="H10" s="17"/>
      <c r="I10" s="18"/>
      <c r="J10" s="19"/>
      <c r="L10" s="616">
        <v>46127</v>
      </c>
      <c r="M10" s="14" t="s">
        <v>241</v>
      </c>
      <c r="N10" s="621">
        <v>25000</v>
      </c>
    </row>
    <row r="11" spans="2:14" x14ac:dyDescent="0.25">
      <c r="B11" s="7">
        <v>46150</v>
      </c>
      <c r="C11" s="8"/>
      <c r="D11" s="9"/>
      <c r="E11" s="10">
        <v>26</v>
      </c>
      <c r="F11" s="40">
        <f t="shared" si="0"/>
        <v>0</v>
      </c>
      <c r="G11" s="20"/>
      <c r="H11" s="17"/>
      <c r="I11" s="18"/>
      <c r="J11" s="19"/>
      <c r="L11" s="616">
        <v>46133</v>
      </c>
      <c r="M11" s="14" t="s">
        <v>211</v>
      </c>
      <c r="N11" s="621">
        <v>250000</v>
      </c>
    </row>
    <row r="12" spans="2:14" x14ac:dyDescent="0.25">
      <c r="B12" s="7">
        <v>46151</v>
      </c>
      <c r="C12" s="8"/>
      <c r="D12" s="9"/>
      <c r="E12" s="10">
        <v>26</v>
      </c>
      <c r="F12" s="40">
        <f t="shared" si="0"/>
        <v>0</v>
      </c>
      <c r="G12" s="20" t="s">
        <v>238</v>
      </c>
      <c r="H12" s="17"/>
      <c r="I12" s="18"/>
      <c r="J12" s="19">
        <v>1000000</v>
      </c>
      <c r="L12" s="616">
        <v>46136</v>
      </c>
      <c r="M12" s="14" t="s">
        <v>211</v>
      </c>
      <c r="N12" s="621">
        <v>50000</v>
      </c>
    </row>
    <row r="13" spans="2:14" x14ac:dyDescent="0.25">
      <c r="B13" s="7">
        <v>46152</v>
      </c>
      <c r="C13" s="8"/>
      <c r="D13" s="9"/>
      <c r="E13" s="10">
        <v>26</v>
      </c>
      <c r="F13" s="40">
        <f t="shared" si="0"/>
        <v>0</v>
      </c>
      <c r="G13" s="20"/>
      <c r="H13" s="17"/>
      <c r="I13" s="18"/>
      <c r="J13" s="19"/>
      <c r="L13" s="637">
        <v>46142</v>
      </c>
      <c r="M13" s="635" t="s">
        <v>241</v>
      </c>
      <c r="N13" s="636">
        <v>75000</v>
      </c>
    </row>
    <row r="14" spans="2:14" x14ac:dyDescent="0.25">
      <c r="B14" s="7">
        <v>46153</v>
      </c>
      <c r="C14" s="8"/>
      <c r="D14" s="9"/>
      <c r="E14" s="10">
        <v>26</v>
      </c>
      <c r="F14" s="40">
        <f t="shared" si="0"/>
        <v>0</v>
      </c>
      <c r="G14" s="20"/>
      <c r="H14" s="17"/>
      <c r="I14" s="18"/>
      <c r="J14" s="19"/>
      <c r="L14" s="637">
        <v>46147</v>
      </c>
      <c r="M14" s="635" t="s">
        <v>211</v>
      </c>
      <c r="N14" s="636">
        <v>100000</v>
      </c>
    </row>
    <row r="15" spans="2:14" x14ac:dyDescent="0.25">
      <c r="B15" s="7">
        <v>46154</v>
      </c>
      <c r="C15" s="8"/>
      <c r="D15" s="9"/>
      <c r="E15" s="10">
        <v>26</v>
      </c>
      <c r="F15" s="40">
        <f t="shared" si="0"/>
        <v>0</v>
      </c>
      <c r="G15" s="20"/>
      <c r="H15" s="17"/>
      <c r="I15" s="18"/>
      <c r="J15" s="19"/>
      <c r="L15" s="62" t="s">
        <v>237</v>
      </c>
      <c r="M15" s="638"/>
      <c r="N15" s="63">
        <v>-1000000</v>
      </c>
    </row>
    <row r="16" spans="2:14" x14ac:dyDescent="0.25">
      <c r="B16" s="7">
        <v>46155</v>
      </c>
      <c r="C16" s="8"/>
      <c r="D16" s="9"/>
      <c r="E16" s="10">
        <v>26</v>
      </c>
      <c r="F16" s="40">
        <f t="shared" si="0"/>
        <v>0</v>
      </c>
      <c r="G16" s="20"/>
      <c r="H16" s="17"/>
      <c r="I16" s="18"/>
      <c r="J16" s="19"/>
      <c r="L16" s="62" t="s">
        <v>238</v>
      </c>
      <c r="M16" s="638"/>
      <c r="N16" s="63">
        <v>-1000000</v>
      </c>
    </row>
    <row r="17" spans="2:14" x14ac:dyDescent="0.25">
      <c r="B17" s="7">
        <v>46156</v>
      </c>
      <c r="C17" s="8"/>
      <c r="D17" s="9"/>
      <c r="E17" s="10">
        <v>26</v>
      </c>
      <c r="F17" s="40">
        <f t="shared" si="0"/>
        <v>0</v>
      </c>
      <c r="G17" s="20"/>
      <c r="H17" s="17"/>
      <c r="I17" s="18"/>
      <c r="J17" s="19"/>
      <c r="L17" s="18" t="s">
        <v>239</v>
      </c>
      <c r="M17" s="9">
        <v>1000000</v>
      </c>
      <c r="N17" s="18"/>
    </row>
    <row r="18" spans="2:14" x14ac:dyDescent="0.25">
      <c r="B18" s="7">
        <v>46157</v>
      </c>
      <c r="C18" s="8"/>
      <c r="D18" s="9"/>
      <c r="E18" s="10">
        <v>26</v>
      </c>
      <c r="F18" s="40">
        <f t="shared" si="0"/>
        <v>0</v>
      </c>
      <c r="G18" s="20"/>
      <c r="H18" s="17"/>
      <c r="I18" s="18"/>
      <c r="J18" s="19"/>
      <c r="L18" s="18" t="s">
        <v>240</v>
      </c>
      <c r="M18" s="9">
        <v>1000000</v>
      </c>
      <c r="N18" s="18"/>
    </row>
    <row r="19" spans="2:14" x14ac:dyDescent="0.25">
      <c r="B19" s="7">
        <v>46158</v>
      </c>
      <c r="C19" s="8"/>
      <c r="D19" s="9"/>
      <c r="E19" s="10">
        <v>26</v>
      </c>
      <c r="F19" s="40">
        <f t="shared" si="0"/>
        <v>0</v>
      </c>
      <c r="G19" s="20"/>
      <c r="H19" s="17"/>
      <c r="I19" s="18"/>
      <c r="J19" s="19"/>
      <c r="L19" s="18" t="s">
        <v>242</v>
      </c>
      <c r="M19" s="9">
        <v>500000</v>
      </c>
      <c r="N19" s="18"/>
    </row>
    <row r="20" spans="2:14" x14ac:dyDescent="0.25">
      <c r="B20" s="7">
        <v>46159</v>
      </c>
      <c r="C20" s="8"/>
      <c r="D20" s="9"/>
      <c r="E20" s="10">
        <v>26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46160</v>
      </c>
      <c r="C21" s="8"/>
      <c r="D21" s="9"/>
      <c r="E21" s="10">
        <v>26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46161</v>
      </c>
      <c r="C22" s="8"/>
      <c r="D22" s="9"/>
      <c r="E22" s="10">
        <v>26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46162</v>
      </c>
      <c r="C23" s="8"/>
      <c r="D23" s="9"/>
      <c r="E23" s="10">
        <v>26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46163</v>
      </c>
      <c r="C24" s="8"/>
      <c r="D24" s="9"/>
      <c r="E24" s="10">
        <v>26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46164</v>
      </c>
      <c r="C25" s="8"/>
      <c r="D25" s="9"/>
      <c r="E25" s="10">
        <v>26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46165</v>
      </c>
      <c r="C26" s="8"/>
      <c r="D26" s="9"/>
      <c r="E26" s="10">
        <v>26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46166</v>
      </c>
      <c r="C27" s="8"/>
      <c r="D27" s="9"/>
      <c r="E27" s="10">
        <v>26</v>
      </c>
      <c r="F27" s="40">
        <f t="shared" si="0"/>
        <v>0</v>
      </c>
      <c r="G27" s="20"/>
      <c r="H27" s="17"/>
      <c r="I27" s="18"/>
      <c r="J27" s="19"/>
    </row>
    <row r="28" spans="2:14" x14ac:dyDescent="0.25">
      <c r="B28" s="7">
        <v>46167</v>
      </c>
      <c r="C28" s="8"/>
      <c r="D28" s="9"/>
      <c r="E28" s="10">
        <v>26</v>
      </c>
      <c r="F28" s="40">
        <f t="shared" si="0"/>
        <v>0</v>
      </c>
      <c r="G28" s="20"/>
      <c r="H28" s="17"/>
      <c r="I28" s="18"/>
      <c r="J28" s="19"/>
    </row>
    <row r="29" spans="2:14" x14ac:dyDescent="0.25">
      <c r="B29" s="7">
        <v>46168</v>
      </c>
      <c r="C29" s="8"/>
      <c r="D29" s="9"/>
      <c r="E29" s="10">
        <v>26</v>
      </c>
      <c r="F29" s="40">
        <f t="shared" si="0"/>
        <v>0</v>
      </c>
      <c r="G29" s="20"/>
      <c r="H29" s="17"/>
      <c r="I29" s="18"/>
      <c r="J29" s="19"/>
    </row>
    <row r="30" spans="2:14" x14ac:dyDescent="0.25">
      <c r="B30" s="7">
        <v>46169</v>
      </c>
      <c r="C30" s="8"/>
      <c r="D30" s="9"/>
      <c r="E30" s="10">
        <v>26</v>
      </c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46170</v>
      </c>
      <c r="C31" s="8"/>
      <c r="D31" s="9"/>
      <c r="E31" s="10">
        <v>26</v>
      </c>
      <c r="F31" s="40">
        <f t="shared" si="0"/>
        <v>0</v>
      </c>
      <c r="G31" s="20"/>
      <c r="H31" s="17"/>
      <c r="I31" s="18"/>
      <c r="J31" s="19"/>
    </row>
    <row r="32" spans="2:14" x14ac:dyDescent="0.25">
      <c r="B32" s="7">
        <v>46171</v>
      </c>
      <c r="C32" s="8"/>
      <c r="D32" s="9"/>
      <c r="E32" s="10">
        <v>26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26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33710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-417345.38825999945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876460</v>
      </c>
      <c r="L36" s="33">
        <f>J36-J4-J5-J6+J37</f>
        <v>876460</v>
      </c>
    </row>
    <row r="37" spans="2:12" x14ac:dyDescent="0.25">
      <c r="B37" s="27" t="s">
        <v>14</v>
      </c>
      <c r="C37" s="32">
        <f>C35</f>
        <v>33710</v>
      </c>
      <c r="D37" s="9">
        <f>D35/1.03</f>
        <v>0</v>
      </c>
      <c r="E37" s="10"/>
      <c r="F37" s="40">
        <f>SUM(F4:F36)</f>
        <v>876460</v>
      </c>
      <c r="G37" s="20"/>
      <c r="H37" s="18" t="s">
        <v>15</v>
      </c>
      <c r="I37" s="18">
        <v>0.01</v>
      </c>
      <c r="J37" s="19">
        <f>J36*I37</f>
        <v>8764.6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1302569.9882599995</v>
      </c>
    </row>
    <row r="40" spans="2:12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12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9A293-227B-4D6F-8A62-8FF1432C4BBA}">
  <dimension ref="B1:N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28515625" bestFit="1" customWidth="1"/>
    <col min="11" max="11" width="5.140625" customWidth="1"/>
    <col min="12" max="14" width="13.42578125" customWidth="1"/>
    <col min="15" max="15" width="5.140625" customWidth="1"/>
  </cols>
  <sheetData>
    <row r="1" spans="2:14" ht="15.75" thickBot="1" x14ac:dyDescent="0.3">
      <c r="N1" s="33">
        <f>SUM(N3:N31)</f>
        <v>1500000</v>
      </c>
    </row>
    <row r="2" spans="2:14" ht="25.5" customHeight="1" thickBot="1" x14ac:dyDescent="0.3">
      <c r="B2" s="656" t="s">
        <v>71</v>
      </c>
      <c r="C2" s="657"/>
      <c r="D2" s="657"/>
      <c r="E2" s="657"/>
      <c r="F2" s="657"/>
      <c r="G2" s="652"/>
      <c r="H2" s="652"/>
      <c r="I2" s="652"/>
      <c r="J2" s="653"/>
      <c r="L2" s="658" t="s">
        <v>236</v>
      </c>
      <c r="M2" s="658"/>
      <c r="N2" s="658"/>
    </row>
    <row r="3" spans="2:14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01">
        <v>46111</v>
      </c>
      <c r="M3" s="14" t="s">
        <v>211</v>
      </c>
      <c r="N3" s="606">
        <v>325000</v>
      </c>
    </row>
    <row r="4" spans="2:14" x14ac:dyDescent="0.25">
      <c r="B4" s="7">
        <v>46174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L4" s="608">
        <v>46112</v>
      </c>
      <c r="M4" s="14" t="s">
        <v>211</v>
      </c>
      <c r="N4" s="613">
        <v>1250000</v>
      </c>
    </row>
    <row r="5" spans="2:14" x14ac:dyDescent="0.25">
      <c r="B5" s="7">
        <v>46175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608">
        <v>46112</v>
      </c>
      <c r="M5" s="14" t="s">
        <v>211</v>
      </c>
      <c r="N5" s="613">
        <v>500000</v>
      </c>
    </row>
    <row r="6" spans="2:14" x14ac:dyDescent="0.25">
      <c r="B6" s="7">
        <v>46176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L6" s="616">
        <v>46113</v>
      </c>
      <c r="M6" s="14" t="s">
        <v>211</v>
      </c>
      <c r="N6" s="621">
        <v>150000</v>
      </c>
    </row>
    <row r="7" spans="2:14" x14ac:dyDescent="0.25">
      <c r="B7" s="7">
        <v>46177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2026'!J39*-1</f>
        <v>-1302569.9882599995</v>
      </c>
      <c r="L7" s="616">
        <v>46113</v>
      </c>
      <c r="M7" s="14" t="s">
        <v>211</v>
      </c>
      <c r="N7" s="621">
        <v>450000</v>
      </c>
    </row>
    <row r="8" spans="2:14" x14ac:dyDescent="0.25">
      <c r="B8" s="7">
        <v>46178</v>
      </c>
      <c r="C8" s="8"/>
      <c r="D8" s="9"/>
      <c r="E8" s="10"/>
      <c r="F8" s="40">
        <f t="shared" si="0"/>
        <v>0</v>
      </c>
      <c r="G8" s="16"/>
      <c r="H8" s="17"/>
      <c r="I8" s="18"/>
      <c r="J8" s="19"/>
      <c r="L8" s="616">
        <v>46119</v>
      </c>
      <c r="M8" s="14" t="s">
        <v>211</v>
      </c>
      <c r="N8" s="621">
        <v>425000</v>
      </c>
    </row>
    <row r="9" spans="2:14" x14ac:dyDescent="0.25">
      <c r="B9" s="7">
        <v>46179</v>
      </c>
      <c r="C9" s="8"/>
      <c r="D9" s="9"/>
      <c r="E9" s="10"/>
      <c r="F9" s="40">
        <f t="shared" si="0"/>
        <v>0</v>
      </c>
      <c r="G9" s="20"/>
      <c r="H9" s="17"/>
      <c r="I9" s="18"/>
      <c r="J9" s="19"/>
      <c r="L9" s="616">
        <v>46120</v>
      </c>
      <c r="M9" s="14" t="s">
        <v>235</v>
      </c>
      <c r="N9" s="621">
        <v>900000</v>
      </c>
    </row>
    <row r="10" spans="2:14" x14ac:dyDescent="0.25">
      <c r="B10" s="7">
        <v>46180</v>
      </c>
      <c r="C10" s="8"/>
      <c r="D10" s="9"/>
      <c r="E10" s="10"/>
      <c r="F10" s="40">
        <f t="shared" si="0"/>
        <v>0</v>
      </c>
      <c r="G10" s="20"/>
      <c r="H10" s="17"/>
      <c r="I10" s="18"/>
      <c r="J10" s="19"/>
      <c r="L10" s="616">
        <v>46127</v>
      </c>
      <c r="M10" s="14" t="s">
        <v>241</v>
      </c>
      <c r="N10" s="621">
        <v>25000</v>
      </c>
    </row>
    <row r="11" spans="2:14" x14ac:dyDescent="0.25">
      <c r="B11" s="7">
        <v>46181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  <c r="L11" s="616">
        <v>46133</v>
      </c>
      <c r="M11" s="14" t="s">
        <v>211</v>
      </c>
      <c r="N11" s="621">
        <v>250000</v>
      </c>
    </row>
    <row r="12" spans="2:14" x14ac:dyDescent="0.25">
      <c r="B12" s="7">
        <v>46182</v>
      </c>
      <c r="C12" s="8"/>
      <c r="D12" s="9"/>
      <c r="E12" s="10"/>
      <c r="F12" s="40">
        <f t="shared" si="0"/>
        <v>0</v>
      </c>
      <c r="G12" s="20" t="s">
        <v>239</v>
      </c>
      <c r="H12" s="17"/>
      <c r="I12" s="18"/>
      <c r="J12" s="19">
        <v>1000000</v>
      </c>
      <c r="L12" s="616">
        <v>46136</v>
      </c>
      <c r="M12" s="14" t="s">
        <v>211</v>
      </c>
      <c r="N12" s="621">
        <v>50000</v>
      </c>
    </row>
    <row r="13" spans="2:14" x14ac:dyDescent="0.25">
      <c r="B13" s="7">
        <v>46183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  <c r="L13" s="637">
        <v>46142</v>
      </c>
      <c r="M13" s="635" t="s">
        <v>241</v>
      </c>
      <c r="N13" s="636">
        <v>75000</v>
      </c>
    </row>
    <row r="14" spans="2:14" x14ac:dyDescent="0.25">
      <c r="B14" s="7">
        <v>46184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  <c r="L14" s="637">
        <v>46147</v>
      </c>
      <c r="M14" s="635" t="s">
        <v>211</v>
      </c>
      <c r="N14" s="636">
        <v>100000</v>
      </c>
    </row>
    <row r="15" spans="2:14" x14ac:dyDescent="0.25">
      <c r="B15" s="7">
        <v>46185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  <c r="L15" s="62" t="s">
        <v>237</v>
      </c>
      <c r="M15" s="638"/>
      <c r="N15" s="63">
        <v>-1000000</v>
      </c>
    </row>
    <row r="16" spans="2:14" x14ac:dyDescent="0.25">
      <c r="B16" s="7">
        <v>46186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  <c r="L16" s="62" t="s">
        <v>238</v>
      </c>
      <c r="M16" s="638"/>
      <c r="N16" s="63">
        <v>-1000000</v>
      </c>
    </row>
    <row r="17" spans="2:14" x14ac:dyDescent="0.25">
      <c r="B17" s="7">
        <v>46187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  <c r="L17" s="62" t="s">
        <v>239</v>
      </c>
      <c r="M17" s="638"/>
      <c r="N17" s="63">
        <v>-1000000</v>
      </c>
    </row>
    <row r="18" spans="2:14" x14ac:dyDescent="0.25">
      <c r="B18" s="7">
        <v>46188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  <c r="L18" s="18" t="s">
        <v>240</v>
      </c>
      <c r="M18" s="9">
        <v>1000000</v>
      </c>
      <c r="N18" s="18"/>
    </row>
    <row r="19" spans="2:14" x14ac:dyDescent="0.25">
      <c r="B19" s="7">
        <v>46189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  <c r="L19" s="18" t="s">
        <v>242</v>
      </c>
      <c r="M19" s="9">
        <v>500000</v>
      </c>
      <c r="N19" s="18"/>
    </row>
    <row r="20" spans="2:14" x14ac:dyDescent="0.25">
      <c r="B20" s="7">
        <v>46190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46191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46192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46193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46194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46195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46196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46197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4" x14ac:dyDescent="0.25">
      <c r="B28" s="7">
        <v>46198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4" x14ac:dyDescent="0.25">
      <c r="B29" s="7">
        <v>46199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4" x14ac:dyDescent="0.25">
      <c r="B30" s="7">
        <v>46200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46201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4" x14ac:dyDescent="0.25">
      <c r="B32" s="7">
        <v>46202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46" t="s">
        <v>11</v>
      </c>
      <c r="I35" s="646"/>
      <c r="J35" s="26">
        <f>SUM(J4:J34)</f>
        <v>-302569.98825999955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47" t="s">
        <v>13</v>
      </c>
      <c r="I36" s="647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48" t="s">
        <v>16</v>
      </c>
      <c r="C39" s="649"/>
      <c r="D39" s="28"/>
      <c r="E39" s="44"/>
      <c r="F39" s="45"/>
      <c r="G39" s="30"/>
      <c r="H39" s="650" t="s">
        <v>17</v>
      </c>
      <c r="I39" s="650"/>
      <c r="J39" s="31">
        <f>J36+J37+J38-J35</f>
        <v>302569.98825999955</v>
      </c>
    </row>
    <row r="40" spans="2:12" ht="15.75" thickBot="1" x14ac:dyDescent="0.3">
      <c r="B40" s="640"/>
      <c r="C40" s="641"/>
      <c r="D40" s="641"/>
      <c r="E40" s="641"/>
      <c r="F40" s="641"/>
      <c r="G40" s="641"/>
      <c r="H40" s="641"/>
      <c r="I40" s="641"/>
      <c r="J40" s="642"/>
    </row>
    <row r="41" spans="2:12" ht="15.75" thickBot="1" x14ac:dyDescent="0.3">
      <c r="B41" s="640"/>
      <c r="C41" s="641"/>
      <c r="D41" s="641"/>
      <c r="E41" s="641"/>
      <c r="F41" s="641"/>
      <c r="G41" s="641"/>
      <c r="H41" s="641"/>
      <c r="I41" s="641"/>
      <c r="J41" s="642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2026-02-03T08:13:36Z</cp:lastPrinted>
  <dcterms:created xsi:type="dcterms:W3CDTF">2015-06-05T18:19:34Z</dcterms:created>
  <dcterms:modified xsi:type="dcterms:W3CDTF">2026-05-08T13:14:42Z</dcterms:modified>
</cp:coreProperties>
</file>